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BCCDC389-49FA-4797-AD6A-1A4912E7CE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'DC30'!$A$1:$AA$46</definedName>
    <definedName name="_xlnm.Print_Area" localSheetId="14">'DC31'!$A$1:$AA$46</definedName>
    <definedName name="_xlnm.Print_Area" localSheetId="19">'DC32'!$A$1:$AA$46</definedName>
    <definedName name="_xlnm.Print_Area" localSheetId="0">'MP301'!$A$1:$AA$46</definedName>
    <definedName name="_xlnm.Print_Area" localSheetId="1">'MP302'!$A$1:$AA$46</definedName>
    <definedName name="_xlnm.Print_Area" localSheetId="2">'MP303'!$A$1:$AA$46</definedName>
    <definedName name="_xlnm.Print_Area" localSheetId="3">'MP304'!$A$1:$AA$46</definedName>
    <definedName name="_xlnm.Print_Area" localSheetId="4">'MP305'!$A$1:$AA$46</definedName>
    <definedName name="_xlnm.Print_Area" localSheetId="5">'MP306'!$A$1:$AA$46</definedName>
    <definedName name="_xlnm.Print_Area" localSheetId="6">'MP307'!$A$1:$AA$46</definedName>
    <definedName name="_xlnm.Print_Area" localSheetId="8">'MP311'!$A$1:$AA$46</definedName>
    <definedName name="_xlnm.Print_Area" localSheetId="9">'MP312'!$A$1:$AA$46</definedName>
    <definedName name="_xlnm.Print_Area" localSheetId="10">'MP313'!$A$1:$AA$46</definedName>
    <definedName name="_xlnm.Print_Area" localSheetId="11">'MP314'!$A$1:$AA$46</definedName>
    <definedName name="_xlnm.Print_Area" localSheetId="12">'MP315'!$A$1:$AA$46</definedName>
    <definedName name="_xlnm.Print_Area" localSheetId="13">'MP316'!$A$1:$AA$46</definedName>
    <definedName name="_xlnm.Print_Area" localSheetId="15">'MP321'!$A$1:$AA$46</definedName>
    <definedName name="_xlnm.Print_Area" localSheetId="16">'MP324'!$A$1:$AA$46</definedName>
    <definedName name="_xlnm.Print_Area" localSheetId="17">'MP325'!$A$1:$AA$46</definedName>
    <definedName name="_xlnm.Print_Area" localSheetId="18">'MP326'!$A$1:$AA$46</definedName>
    <definedName name="_xlnm.Print_Area" localSheetId="20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Y42" i="4"/>
  <c r="Z42" i="4" s="1"/>
  <c r="Z42" i="5"/>
  <c r="Z42" i="6"/>
  <c r="Z42" i="7"/>
  <c r="Z42" i="8"/>
  <c r="Y42" i="8"/>
  <c r="Z42" i="10"/>
  <c r="Z42" i="11"/>
  <c r="Y42" i="11"/>
  <c r="Z42" i="12"/>
  <c r="Y42" i="12"/>
  <c r="Z42" i="13"/>
  <c r="Y42" i="13"/>
  <c r="Z42" i="14"/>
  <c r="Z42" i="15"/>
  <c r="Y42" i="16"/>
  <c r="Z42" i="16" s="1"/>
  <c r="Z42" i="17"/>
  <c r="Y42" i="17"/>
  <c r="Z42" i="18"/>
  <c r="Z42" i="19"/>
  <c r="Z42" i="20"/>
  <c r="Y42" i="21"/>
  <c r="Z42" i="21" s="1"/>
  <c r="Z42" i="1"/>
  <c r="W42" i="2"/>
  <c r="J42" i="2"/>
  <c r="W42" i="3"/>
  <c r="Y42" i="3" s="1"/>
  <c r="J42" i="3"/>
  <c r="W42" i="4"/>
  <c r="J42" i="4"/>
  <c r="W42" i="5"/>
  <c r="Y42" i="5" s="1"/>
  <c r="J42" i="5"/>
  <c r="W42" i="6"/>
  <c r="Y42" i="6" s="1"/>
  <c r="J42" i="6"/>
  <c r="W42" i="7"/>
  <c r="Y42" i="7" s="1"/>
  <c r="J42" i="7"/>
  <c r="W42" i="8"/>
  <c r="J42" i="8"/>
  <c r="W42" i="9"/>
  <c r="Y42" i="9" s="1"/>
  <c r="Z42" i="9" s="1"/>
  <c r="J42" i="9"/>
  <c r="W42" i="10"/>
  <c r="Y42" i="10" s="1"/>
  <c r="J42" i="10"/>
  <c r="W42" i="11"/>
  <c r="J42" i="11"/>
  <c r="W42" i="12"/>
  <c r="J42" i="12"/>
  <c r="W42" i="13"/>
  <c r="J42" i="13"/>
  <c r="W42" i="14"/>
  <c r="Y42" i="14" s="1"/>
  <c r="J42" i="14"/>
  <c r="W42" i="15"/>
  <c r="Y42" i="15" s="1"/>
  <c r="J42" i="15"/>
  <c r="W42" i="16"/>
  <c r="J42" i="16"/>
  <c r="W42" i="17"/>
  <c r="J42" i="17"/>
  <c r="W42" i="18"/>
  <c r="Y42" i="18" s="1"/>
  <c r="J42" i="18"/>
  <c r="W42" i="19"/>
  <c r="Y42" i="19" s="1"/>
  <c r="J42" i="19"/>
  <c r="W42" i="20"/>
  <c r="Y42" i="20" s="1"/>
  <c r="J42" i="20"/>
  <c r="W42" i="21"/>
  <c r="J42" i="21"/>
  <c r="W42" i="1"/>
  <c r="Y42" i="1" s="1"/>
  <c r="J42" i="1"/>
  <c r="AA41" i="3"/>
  <c r="AA43" i="3" s="1"/>
  <c r="R41" i="3"/>
  <c r="AA41" i="4"/>
  <c r="AA43" i="4" s="1"/>
  <c r="N41" i="4"/>
  <c r="R41" i="5"/>
  <c r="F41" i="5"/>
  <c r="F43" i="5" s="1"/>
  <c r="J41" i="6"/>
  <c r="V41" i="7"/>
  <c r="Q41" i="7"/>
  <c r="L41" i="7"/>
  <c r="O41" i="8"/>
  <c r="J41" i="8"/>
  <c r="E41" i="8"/>
  <c r="E43" i="8" s="1"/>
  <c r="G41" i="9"/>
  <c r="G43" i="9" s="1"/>
  <c r="H42" i="9" s="1"/>
  <c r="H43" i="9" s="1"/>
  <c r="I42" i="9" s="1"/>
  <c r="I43" i="9" s="1"/>
  <c r="J43" i="9" s="1"/>
  <c r="AA41" i="10"/>
  <c r="AA43" i="10" s="1"/>
  <c r="U41" i="10"/>
  <c r="W41" i="11"/>
  <c r="R41" i="11"/>
  <c r="M41" i="11"/>
  <c r="O41" i="12"/>
  <c r="J41" i="12"/>
  <c r="E41" i="12"/>
  <c r="E43" i="12" s="1"/>
  <c r="G41" i="13"/>
  <c r="G43" i="13" s="1"/>
  <c r="H42" i="13" s="1"/>
  <c r="AA41" i="14"/>
  <c r="AA43" i="14" s="1"/>
  <c r="U41" i="14"/>
  <c r="M41" i="15"/>
  <c r="C41" i="15"/>
  <c r="C43" i="15" s="1"/>
  <c r="R41" i="16"/>
  <c r="L41" i="16"/>
  <c r="W41" i="17"/>
  <c r="N41" i="17"/>
  <c r="T41" i="18"/>
  <c r="K41" i="18"/>
  <c r="AA41" i="19"/>
  <c r="AA43" i="19" s="1"/>
  <c r="G41" i="19"/>
  <c r="G43" i="19" s="1"/>
  <c r="H42" i="19" s="1"/>
  <c r="V41" i="20"/>
  <c r="D41" i="20"/>
  <c r="D43" i="20" s="1"/>
  <c r="T41" i="21"/>
  <c r="L41" i="21"/>
  <c r="D41" i="21"/>
  <c r="D43" i="21" s="1"/>
  <c r="T41" i="1"/>
  <c r="L41" i="1"/>
  <c r="D41" i="1"/>
  <c r="D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L41" i="3" s="1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D41" i="4" s="1"/>
  <c r="D43" i="4" s="1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T41" i="6" s="1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U39" i="19"/>
  <c r="T39" i="19"/>
  <c r="T41" i="19" s="1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Z39" i="21" s="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W30" i="2"/>
  <c r="V30" i="2"/>
  <c r="U30" i="2"/>
  <c r="T30" i="2"/>
  <c r="S30" i="2"/>
  <c r="S41" i="2" s="1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S41" i="4" s="1"/>
  <c r="R30" i="4"/>
  <c r="Q30" i="4"/>
  <c r="P30" i="4"/>
  <c r="O30" i="4"/>
  <c r="N30" i="4"/>
  <c r="M30" i="4"/>
  <c r="L30" i="4"/>
  <c r="K30" i="4"/>
  <c r="J30" i="4"/>
  <c r="I30" i="4"/>
  <c r="I41" i="4" s="1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K41" i="5" s="1"/>
  <c r="J30" i="5"/>
  <c r="I30" i="5"/>
  <c r="H30" i="5"/>
  <c r="G30" i="5"/>
  <c r="F30" i="5"/>
  <c r="E30" i="5"/>
  <c r="D30" i="5"/>
  <c r="C30" i="5"/>
  <c r="AA30" i="6"/>
  <c r="Y30" i="6"/>
  <c r="Y41" i="6" s="1"/>
  <c r="Y43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C41" i="6" s="1"/>
  <c r="C43" i="6" s="1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AA41" i="8" s="1"/>
  <c r="AA43" i="8" s="1"/>
  <c r="Z30" i="8"/>
  <c r="Y30" i="8"/>
  <c r="X30" i="8"/>
  <c r="W30" i="8"/>
  <c r="V30" i="8"/>
  <c r="U30" i="8"/>
  <c r="T30" i="8"/>
  <c r="T41" i="8" s="1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S41" i="9" s="1"/>
  <c r="R30" i="9"/>
  <c r="Q30" i="9"/>
  <c r="P30" i="9"/>
  <c r="O30" i="9"/>
  <c r="N30" i="9"/>
  <c r="M30" i="9"/>
  <c r="L30" i="9"/>
  <c r="L41" i="9" s="1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K41" i="10" s="1"/>
  <c r="J30" i="10"/>
  <c r="I30" i="10"/>
  <c r="H30" i="10"/>
  <c r="G30" i="10"/>
  <c r="F30" i="10"/>
  <c r="E30" i="10"/>
  <c r="D30" i="10"/>
  <c r="D41" i="10" s="1"/>
  <c r="D43" i="10" s="1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C41" i="11" s="1"/>
  <c r="C43" i="11" s="1"/>
  <c r="AA30" i="12"/>
  <c r="Y30" i="12"/>
  <c r="X30" i="12"/>
  <c r="Z30" i="12" s="1"/>
  <c r="W30" i="12"/>
  <c r="V30" i="12"/>
  <c r="U30" i="12"/>
  <c r="T30" i="12"/>
  <c r="T41" i="12" s="1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S41" i="13" s="1"/>
  <c r="R30" i="13"/>
  <c r="Q30" i="13"/>
  <c r="P30" i="13"/>
  <c r="O30" i="13"/>
  <c r="N30" i="13"/>
  <c r="M30" i="13"/>
  <c r="L30" i="13"/>
  <c r="L41" i="13" s="1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K41" i="14" s="1"/>
  <c r="J30" i="14"/>
  <c r="I30" i="14"/>
  <c r="H30" i="14"/>
  <c r="G30" i="14"/>
  <c r="F30" i="14"/>
  <c r="E30" i="14"/>
  <c r="D30" i="14"/>
  <c r="D41" i="14" s="1"/>
  <c r="D43" i="14" s="1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F41" i="15" s="1"/>
  <c r="F43" i="15" s="1"/>
  <c r="E30" i="15"/>
  <c r="D30" i="15"/>
  <c r="C30" i="15"/>
  <c r="AA30" i="16"/>
  <c r="Y30" i="16"/>
  <c r="X30" i="16"/>
  <c r="Z30" i="16" s="1"/>
  <c r="W30" i="16"/>
  <c r="V30" i="16"/>
  <c r="U30" i="16"/>
  <c r="U41" i="16" s="1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E41" i="17" s="1"/>
  <c r="E43" i="17" s="1"/>
  <c r="D30" i="17"/>
  <c r="C30" i="17"/>
  <c r="AA30" i="18"/>
  <c r="Y30" i="18"/>
  <c r="X30" i="18"/>
  <c r="Z30" i="18" s="1"/>
  <c r="W30" i="18"/>
  <c r="W41" i="18" s="1"/>
  <c r="V30" i="18"/>
  <c r="U30" i="18"/>
  <c r="T30" i="18"/>
  <c r="S30" i="18"/>
  <c r="R30" i="18"/>
  <c r="Q30" i="18"/>
  <c r="P30" i="18"/>
  <c r="O30" i="18"/>
  <c r="N30" i="18"/>
  <c r="N41" i="18" s="1"/>
  <c r="M30" i="18"/>
  <c r="L30" i="18"/>
  <c r="K30" i="18"/>
  <c r="J30" i="18"/>
  <c r="I30" i="18"/>
  <c r="H30" i="18"/>
  <c r="G30" i="18"/>
  <c r="F30" i="18"/>
  <c r="E30" i="18"/>
  <c r="E41" i="18" s="1"/>
  <c r="E43" i="18" s="1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M41" i="20" s="1"/>
  <c r="L30" i="20"/>
  <c r="K30" i="20"/>
  <c r="J30" i="20"/>
  <c r="I30" i="20"/>
  <c r="H30" i="20"/>
  <c r="G30" i="20"/>
  <c r="G41" i="20" s="1"/>
  <c r="G43" i="20" s="1"/>
  <c r="H42" i="20" s="1"/>
  <c r="H43" i="20" s="1"/>
  <c r="I42" i="20" s="1"/>
  <c r="F30" i="20"/>
  <c r="E30" i="20"/>
  <c r="D30" i="20"/>
  <c r="C30" i="20"/>
  <c r="AA30" i="21"/>
  <c r="Y30" i="21"/>
  <c r="X30" i="21"/>
  <c r="Z30" i="21" s="1"/>
  <c r="W30" i="21"/>
  <c r="W41" i="21" s="1"/>
  <c r="V30" i="21"/>
  <c r="U30" i="21"/>
  <c r="T30" i="21"/>
  <c r="S30" i="21"/>
  <c r="R30" i="21"/>
  <c r="Q30" i="21"/>
  <c r="P30" i="21"/>
  <c r="O30" i="21"/>
  <c r="O41" i="21" s="1"/>
  <c r="N30" i="21"/>
  <c r="M30" i="21"/>
  <c r="L30" i="21"/>
  <c r="K30" i="21"/>
  <c r="J30" i="21"/>
  <c r="I30" i="21"/>
  <c r="H30" i="21"/>
  <c r="G30" i="21"/>
  <c r="G41" i="21" s="1"/>
  <c r="G43" i="21" s="1"/>
  <c r="H42" i="21" s="1"/>
  <c r="H43" i="21" s="1"/>
  <c r="I42" i="21" s="1"/>
  <c r="I43" i="21" s="1"/>
  <c r="F30" i="21"/>
  <c r="E30" i="21"/>
  <c r="D30" i="21"/>
  <c r="C30" i="21"/>
  <c r="AA30" i="1"/>
  <c r="Y30" i="1"/>
  <c r="X30" i="1"/>
  <c r="Z30" i="1" s="1"/>
  <c r="W30" i="1"/>
  <c r="W41" i="1" s="1"/>
  <c r="V30" i="1"/>
  <c r="U30" i="1"/>
  <c r="T30" i="1"/>
  <c r="S30" i="1"/>
  <c r="R30" i="1"/>
  <c r="Q30" i="1"/>
  <c r="P30" i="1"/>
  <c r="O30" i="1"/>
  <c r="O41" i="1" s="1"/>
  <c r="N30" i="1"/>
  <c r="M30" i="1"/>
  <c r="L30" i="1"/>
  <c r="K30" i="1"/>
  <c r="J30" i="1"/>
  <c r="I30" i="1"/>
  <c r="H30" i="1"/>
  <c r="G30" i="1"/>
  <c r="G41" i="1" s="1"/>
  <c r="G43" i="1" s="1"/>
  <c r="H42" i="1" s="1"/>
  <c r="H43" i="1" s="1"/>
  <c r="I42" i="1" s="1"/>
  <c r="I43" i="1" s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V41" i="2" s="1"/>
  <c r="U17" i="2"/>
  <c r="U41" i="2" s="1"/>
  <c r="T17" i="2"/>
  <c r="T41" i="2" s="1"/>
  <c r="S17" i="2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M41" i="3" s="1"/>
  <c r="L17" i="3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H43" i="3" s="1"/>
  <c r="I42" i="3" s="1"/>
  <c r="I43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R17" i="4"/>
  <c r="R41" i="4" s="1"/>
  <c r="Q17" i="4"/>
  <c r="Q41" i="4" s="1"/>
  <c r="P17" i="4"/>
  <c r="P41" i="4" s="1"/>
  <c r="O17" i="4"/>
  <c r="O41" i="4" s="1"/>
  <c r="N17" i="4"/>
  <c r="M17" i="4"/>
  <c r="M41" i="4" s="1"/>
  <c r="L17" i="4"/>
  <c r="L41" i="4" s="1"/>
  <c r="K17" i="4"/>
  <c r="K41" i="4" s="1"/>
  <c r="J17" i="4"/>
  <c r="J41" i="4" s="1"/>
  <c r="I17" i="4"/>
  <c r="H17" i="4"/>
  <c r="H41" i="4" s="1"/>
  <c r="G17" i="4"/>
  <c r="G41" i="4" s="1"/>
  <c r="G43" i="4" s="1"/>
  <c r="H42" i="4" s="1"/>
  <c r="H43" i="4" s="1"/>
  <c r="I42" i="4" s="1"/>
  <c r="F17" i="4"/>
  <c r="F41" i="4" s="1"/>
  <c r="F43" i="4" s="1"/>
  <c r="E17" i="4"/>
  <c r="E41" i="4" s="1"/>
  <c r="E43" i="4" s="1"/>
  <c r="D17" i="4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F17" i="5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W17" i="6"/>
  <c r="W41" i="6" s="1"/>
  <c r="V17" i="6"/>
  <c r="V41" i="6" s="1"/>
  <c r="U17" i="6"/>
  <c r="U41" i="6" s="1"/>
  <c r="T17" i="6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AA17" i="7"/>
  <c r="AA41" i="7" s="1"/>
  <c r="AA43" i="7" s="1"/>
  <c r="Y17" i="7"/>
  <c r="Y41" i="7" s="1"/>
  <c r="X17" i="7"/>
  <c r="X41" i="7" s="1"/>
  <c r="X43" i="7" s="1"/>
  <c r="W17" i="7"/>
  <c r="W41" i="7" s="1"/>
  <c r="V17" i="7"/>
  <c r="U17" i="7"/>
  <c r="U41" i="7" s="1"/>
  <c r="T17" i="7"/>
  <c r="T41" i="7" s="1"/>
  <c r="S17" i="7"/>
  <c r="S41" i="7" s="1"/>
  <c r="R17" i="7"/>
  <c r="R41" i="7" s="1"/>
  <c r="Q17" i="7"/>
  <c r="P17" i="7"/>
  <c r="P41" i="7" s="1"/>
  <c r="O17" i="7"/>
  <c r="O41" i="7" s="1"/>
  <c r="N17" i="7"/>
  <c r="N41" i="7" s="1"/>
  <c r="M17" i="7"/>
  <c r="M41" i="7" s="1"/>
  <c r="L17" i="7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Y17" i="8"/>
  <c r="Y41" i="8" s="1"/>
  <c r="Y43" i="8" s="1"/>
  <c r="X17" i="8"/>
  <c r="X41" i="8" s="1"/>
  <c r="X43" i="8" s="1"/>
  <c r="Z43" i="8" s="1"/>
  <c r="W17" i="8"/>
  <c r="W41" i="8" s="1"/>
  <c r="V17" i="8"/>
  <c r="V41" i="8" s="1"/>
  <c r="U17" i="8"/>
  <c r="U41" i="8" s="1"/>
  <c r="T17" i="8"/>
  <c r="S17" i="8"/>
  <c r="S41" i="8" s="1"/>
  <c r="R17" i="8"/>
  <c r="R41" i="8" s="1"/>
  <c r="Q17" i="8"/>
  <c r="Q41" i="8" s="1"/>
  <c r="P17" i="8"/>
  <c r="P41" i="8" s="1"/>
  <c r="O17" i="8"/>
  <c r="N17" i="8"/>
  <c r="N41" i="8" s="1"/>
  <c r="M17" i="8"/>
  <c r="M41" i="8" s="1"/>
  <c r="L17" i="8"/>
  <c r="L41" i="8" s="1"/>
  <c r="K17" i="8"/>
  <c r="K41" i="8" s="1"/>
  <c r="J17" i="8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T41" i="9" s="1"/>
  <c r="S17" i="9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K17" i="9"/>
  <c r="K41" i="9" s="1"/>
  <c r="J17" i="9"/>
  <c r="J41" i="9" s="1"/>
  <c r="I17" i="9"/>
  <c r="I41" i="9" s="1"/>
  <c r="H17" i="9"/>
  <c r="H41" i="9" s="1"/>
  <c r="G17" i="9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Y17" i="10"/>
  <c r="Y41" i="10" s="1"/>
  <c r="Y43" i="10" s="1"/>
  <c r="X17" i="10"/>
  <c r="W17" i="10"/>
  <c r="W41" i="10" s="1"/>
  <c r="V17" i="10"/>
  <c r="V41" i="10" s="1"/>
  <c r="U17" i="10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V17" i="11"/>
  <c r="V41" i="11" s="1"/>
  <c r="U17" i="11"/>
  <c r="U41" i="11" s="1"/>
  <c r="T17" i="11"/>
  <c r="T41" i="11" s="1"/>
  <c r="S17" i="11"/>
  <c r="S41" i="11" s="1"/>
  <c r="R17" i="11"/>
  <c r="Q17" i="11"/>
  <c r="Q41" i="11" s="1"/>
  <c r="P17" i="11"/>
  <c r="P41" i="11" s="1"/>
  <c r="O17" i="11"/>
  <c r="O41" i="11" s="1"/>
  <c r="N17" i="11"/>
  <c r="N41" i="11" s="1"/>
  <c r="M17" i="1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Y41" i="12" s="1"/>
  <c r="X17" i="12"/>
  <c r="W17" i="12"/>
  <c r="W41" i="12" s="1"/>
  <c r="V17" i="12"/>
  <c r="V41" i="12" s="1"/>
  <c r="U17" i="12"/>
  <c r="U41" i="12" s="1"/>
  <c r="T17" i="12"/>
  <c r="S17" i="12"/>
  <c r="S41" i="12" s="1"/>
  <c r="R17" i="12"/>
  <c r="R41" i="12" s="1"/>
  <c r="Q17" i="12"/>
  <c r="Q41" i="12" s="1"/>
  <c r="P17" i="12"/>
  <c r="P41" i="12" s="1"/>
  <c r="O17" i="12"/>
  <c r="N17" i="12"/>
  <c r="N41" i="12" s="1"/>
  <c r="M17" i="12"/>
  <c r="M41" i="12" s="1"/>
  <c r="L17" i="12"/>
  <c r="L41" i="12" s="1"/>
  <c r="K17" i="12"/>
  <c r="K41" i="12" s="1"/>
  <c r="J17" i="12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K17" i="13"/>
  <c r="K41" i="13" s="1"/>
  <c r="J17" i="13"/>
  <c r="J41" i="13" s="1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Y17" i="14"/>
  <c r="Y41" i="14" s="1"/>
  <c r="Y43" i="14" s="1"/>
  <c r="X17" i="14"/>
  <c r="W17" i="14"/>
  <c r="W41" i="14" s="1"/>
  <c r="V17" i="14"/>
  <c r="V41" i="14" s="1"/>
  <c r="U17" i="14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E17" i="15"/>
  <c r="E41" i="15" s="1"/>
  <c r="E43" i="15" s="1"/>
  <c r="D17" i="15"/>
  <c r="D41" i="15" s="1"/>
  <c r="D43" i="15" s="1"/>
  <c r="C17" i="15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V41" i="16" s="1"/>
  <c r="U17" i="16"/>
  <c r="T17" i="16"/>
  <c r="T41" i="16" s="1"/>
  <c r="S17" i="16"/>
  <c r="S41" i="16" s="1"/>
  <c r="R17" i="16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Z17" i="17" s="1"/>
  <c r="W17" i="17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J43" i="17" s="1"/>
  <c r="F17" i="17"/>
  <c r="F41" i="17" s="1"/>
  <c r="F43" i="17" s="1"/>
  <c r="E17" i="17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Z17" i="18" s="1"/>
  <c r="W17" i="18"/>
  <c r="V17" i="18"/>
  <c r="V41" i="18" s="1"/>
  <c r="U17" i="18"/>
  <c r="U41" i="18" s="1"/>
  <c r="T17" i="18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M17" i="18"/>
  <c r="M41" i="18" s="1"/>
  <c r="L17" i="18"/>
  <c r="L41" i="18" s="1"/>
  <c r="K17" i="18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D17" i="18"/>
  <c r="D41" i="18" s="1"/>
  <c r="D43" i="18" s="1"/>
  <c r="C17" i="18"/>
  <c r="C41" i="18" s="1"/>
  <c r="C43" i="18" s="1"/>
  <c r="AA17" i="19"/>
  <c r="Y17" i="19"/>
  <c r="X17" i="19"/>
  <c r="Z17" i="19" s="1"/>
  <c r="W17" i="19"/>
  <c r="W41" i="19" s="1"/>
  <c r="V17" i="19"/>
  <c r="V41" i="19" s="1"/>
  <c r="U17" i="19"/>
  <c r="U41" i="19" s="1"/>
  <c r="T17" i="19"/>
  <c r="S17" i="19"/>
  <c r="S41" i="19" s="1"/>
  <c r="R17" i="19"/>
  <c r="R41" i="19" s="1"/>
  <c r="Q17" i="19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H17" i="19"/>
  <c r="H41" i="19" s="1"/>
  <c r="G17" i="19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X17" i="20"/>
  <c r="Z17" i="20" s="1"/>
  <c r="W17" i="20"/>
  <c r="W41" i="20" s="1"/>
  <c r="V17" i="20"/>
  <c r="U17" i="20"/>
  <c r="U41" i="20" s="1"/>
  <c r="T17" i="20"/>
  <c r="T41" i="20" s="1"/>
  <c r="S17" i="20"/>
  <c r="S41" i="20" s="1"/>
  <c r="R17" i="20"/>
  <c r="R41" i="20" s="1"/>
  <c r="Q17" i="20"/>
  <c r="P17" i="20"/>
  <c r="P41" i="20" s="1"/>
  <c r="O17" i="20"/>
  <c r="O41" i="20" s="1"/>
  <c r="N17" i="20"/>
  <c r="N41" i="20" s="1"/>
  <c r="M17" i="20"/>
  <c r="L17" i="20"/>
  <c r="L41" i="20" s="1"/>
  <c r="K17" i="20"/>
  <c r="K41" i="20" s="1"/>
  <c r="J17" i="20"/>
  <c r="J41" i="20" s="1"/>
  <c r="I17" i="20"/>
  <c r="H17" i="20"/>
  <c r="H41" i="20" s="1"/>
  <c r="G17" i="20"/>
  <c r="F17" i="20"/>
  <c r="F41" i="20" s="1"/>
  <c r="F43" i="20" s="1"/>
  <c r="E17" i="20"/>
  <c r="E41" i="20" s="1"/>
  <c r="E43" i="20" s="1"/>
  <c r="D17" i="20"/>
  <c r="C17" i="20"/>
  <c r="C41" i="20" s="1"/>
  <c r="C43" i="20" s="1"/>
  <c r="AA17" i="21"/>
  <c r="AA41" i="21" s="1"/>
  <c r="AA43" i="21" s="1"/>
  <c r="Y17" i="21"/>
  <c r="Y41" i="21" s="1"/>
  <c r="Y43" i="21" s="1"/>
  <c r="X17" i="21"/>
  <c r="Z17" i="21" s="1"/>
  <c r="W17" i="21"/>
  <c r="V17" i="21"/>
  <c r="V41" i="21" s="1"/>
  <c r="U17" i="21"/>
  <c r="U41" i="21" s="1"/>
  <c r="T17" i="21"/>
  <c r="S17" i="21"/>
  <c r="S41" i="21" s="1"/>
  <c r="R17" i="21"/>
  <c r="R41" i="21" s="1"/>
  <c r="Q17" i="21"/>
  <c r="Q41" i="21" s="1"/>
  <c r="P17" i="21"/>
  <c r="P41" i="21" s="1"/>
  <c r="O17" i="21"/>
  <c r="N17" i="21"/>
  <c r="N41" i="21" s="1"/>
  <c r="M17" i="21"/>
  <c r="M41" i="21" s="1"/>
  <c r="L17" i="21"/>
  <c r="K17" i="21"/>
  <c r="K41" i="21" s="1"/>
  <c r="J17" i="21"/>
  <c r="J41" i="21" s="1"/>
  <c r="I17" i="21"/>
  <c r="I41" i="21" s="1"/>
  <c r="H17" i="21"/>
  <c r="H41" i="21" s="1"/>
  <c r="G17" i="21"/>
  <c r="F17" i="21"/>
  <c r="F41" i="21" s="1"/>
  <c r="F43" i="21" s="1"/>
  <c r="E17" i="21"/>
  <c r="E41" i="21" s="1"/>
  <c r="E43" i="21" s="1"/>
  <c r="D17" i="21"/>
  <c r="C17" i="21"/>
  <c r="C41" i="21" s="1"/>
  <c r="C43" i="21" s="1"/>
  <c r="AA17" i="1"/>
  <c r="AA41" i="1" s="1"/>
  <c r="AA43" i="1" s="1"/>
  <c r="Y17" i="1"/>
  <c r="Y41" i="1" s="1"/>
  <c r="Y43" i="1" s="1"/>
  <c r="X17" i="1"/>
  <c r="Z17" i="1" s="1"/>
  <c r="W17" i="1"/>
  <c r="V17" i="1"/>
  <c r="V41" i="1" s="1"/>
  <c r="U17" i="1"/>
  <c r="U41" i="1" s="1"/>
  <c r="T17" i="1"/>
  <c r="S17" i="1"/>
  <c r="S41" i="1" s="1"/>
  <c r="R17" i="1"/>
  <c r="R41" i="1" s="1"/>
  <c r="Q17" i="1"/>
  <c r="Q41" i="1" s="1"/>
  <c r="P17" i="1"/>
  <c r="P41" i="1" s="1"/>
  <c r="O17" i="1"/>
  <c r="N17" i="1"/>
  <c r="N41" i="1" s="1"/>
  <c r="M17" i="1"/>
  <c r="M41" i="1" s="1"/>
  <c r="L17" i="1"/>
  <c r="K17" i="1"/>
  <c r="K41" i="1" s="1"/>
  <c r="J17" i="1"/>
  <c r="J41" i="1" s="1"/>
  <c r="I17" i="1"/>
  <c r="I41" i="1" s="1"/>
  <c r="H17" i="1"/>
  <c r="H41" i="1" s="1"/>
  <c r="G17" i="1"/>
  <c r="F17" i="1"/>
  <c r="F41" i="1" s="1"/>
  <c r="F43" i="1" s="1"/>
  <c r="E17" i="1"/>
  <c r="E41" i="1" s="1"/>
  <c r="E43" i="1" s="1"/>
  <c r="D17" i="1"/>
  <c r="C17" i="1"/>
  <c r="C41" i="1" s="1"/>
  <c r="C43" i="1" s="1"/>
  <c r="J43" i="21" l="1"/>
  <c r="K42" i="21"/>
  <c r="Z41" i="16"/>
  <c r="X43" i="16"/>
  <c r="Z43" i="16" s="1"/>
  <c r="H43" i="19"/>
  <c r="I42" i="19" s="1"/>
  <c r="I43" i="19" s="1"/>
  <c r="Z41" i="7"/>
  <c r="Y43" i="7"/>
  <c r="Z43" i="7" s="1"/>
  <c r="I41" i="19"/>
  <c r="X41" i="17"/>
  <c r="H43" i="13"/>
  <c r="I42" i="13" s="1"/>
  <c r="I43" i="13" s="1"/>
  <c r="J43" i="13" s="1"/>
  <c r="Z17" i="16"/>
  <c r="Z17" i="14"/>
  <c r="X41" i="14"/>
  <c r="Z17" i="10"/>
  <c r="X41" i="10"/>
  <c r="I43" i="5"/>
  <c r="X41" i="20"/>
  <c r="Z17" i="15"/>
  <c r="Z17" i="8"/>
  <c r="Z17" i="7"/>
  <c r="X41" i="1"/>
  <c r="X41" i="21"/>
  <c r="X41" i="18"/>
  <c r="Q41" i="20"/>
  <c r="Y41" i="19"/>
  <c r="Y43" i="19" s="1"/>
  <c r="H43" i="14"/>
  <c r="I42" i="14" s="1"/>
  <c r="I43" i="14" s="1"/>
  <c r="Z17" i="13"/>
  <c r="X41" i="13"/>
  <c r="Z17" i="9"/>
  <c r="X41" i="9"/>
  <c r="H43" i="6"/>
  <c r="I42" i="6" s="1"/>
  <c r="I43" i="6" s="1"/>
  <c r="Z17" i="2"/>
  <c r="X41" i="2"/>
  <c r="I41" i="20"/>
  <c r="I43" i="20" s="1"/>
  <c r="Q41" i="19"/>
  <c r="Z41" i="15"/>
  <c r="X43" i="15"/>
  <c r="Z43" i="15" s="1"/>
  <c r="Z17" i="11"/>
  <c r="X41" i="11"/>
  <c r="I43" i="7"/>
  <c r="I43" i="2"/>
  <c r="K42" i="2" s="1"/>
  <c r="Z17" i="5"/>
  <c r="X41" i="5"/>
  <c r="Y41" i="20"/>
  <c r="Y43" i="20" s="1"/>
  <c r="Z17" i="12"/>
  <c r="X41" i="12"/>
  <c r="I43" i="4"/>
  <c r="Y43" i="12"/>
  <c r="Z17" i="6"/>
  <c r="X41" i="6"/>
  <c r="Z17" i="4"/>
  <c r="X41" i="4"/>
  <c r="Z17" i="3"/>
  <c r="X41" i="3"/>
  <c r="Z30" i="6"/>
  <c r="Z30" i="5"/>
  <c r="Z30" i="3"/>
  <c r="Z30" i="2"/>
  <c r="X41" i="19"/>
  <c r="Z41" i="8"/>
  <c r="J43" i="18"/>
  <c r="K42" i="18"/>
  <c r="J43" i="10"/>
  <c r="K42" i="10"/>
  <c r="K42" i="15"/>
  <c r="J43" i="15"/>
  <c r="J43" i="2"/>
  <c r="K42" i="17"/>
  <c r="J43" i="11"/>
  <c r="K42" i="11"/>
  <c r="K42" i="7"/>
  <c r="J43" i="7"/>
  <c r="N42" i="21"/>
  <c r="K43" i="21"/>
  <c r="L42" i="21" s="1"/>
  <c r="L43" i="21" s="1"/>
  <c r="M42" i="21" s="1"/>
  <c r="M43" i="21" s="1"/>
  <c r="J43" i="1"/>
  <c r="K42" i="1"/>
  <c r="K42" i="4"/>
  <c r="J43" i="4"/>
  <c r="J43" i="5"/>
  <c r="K42" i="5"/>
  <c r="K42" i="16"/>
  <c r="J43" i="16"/>
  <c r="K42" i="9"/>
  <c r="J43" i="14"/>
  <c r="K42" i="14"/>
  <c r="K42" i="12"/>
  <c r="J43" i="12"/>
  <c r="J43" i="6"/>
  <c r="K42" i="6"/>
  <c r="J43" i="3"/>
  <c r="K42" i="3"/>
  <c r="J43" i="19"/>
  <c r="K42" i="19"/>
  <c r="K42" i="8"/>
  <c r="J43" i="8"/>
  <c r="K42" i="20" l="1"/>
  <c r="J43" i="20"/>
  <c r="Z41" i="4"/>
  <c r="X43" i="4"/>
  <c r="Z43" i="4" s="1"/>
  <c r="Z41" i="14"/>
  <c r="X43" i="14"/>
  <c r="Z43" i="14" s="1"/>
  <c r="Z41" i="5"/>
  <c r="X43" i="5"/>
  <c r="Z43" i="5" s="1"/>
  <c r="Z41" i="6"/>
  <c r="X43" i="6"/>
  <c r="Z43" i="6" s="1"/>
  <c r="Z41" i="1"/>
  <c r="X43" i="1"/>
  <c r="Z43" i="1" s="1"/>
  <c r="Z41" i="19"/>
  <c r="X43" i="19"/>
  <c r="Z43" i="19" s="1"/>
  <c r="Z41" i="13"/>
  <c r="X43" i="13"/>
  <c r="Z43" i="13" s="1"/>
  <c r="Z41" i="20"/>
  <c r="X43" i="20"/>
  <c r="Z43" i="20" s="1"/>
  <c r="Z41" i="17"/>
  <c r="X43" i="17"/>
  <c r="Z43" i="17" s="1"/>
  <c r="Z41" i="2"/>
  <c r="X43" i="2"/>
  <c r="Z43" i="2" s="1"/>
  <c r="Z41" i="11"/>
  <c r="X43" i="11"/>
  <c r="Z43" i="11" s="1"/>
  <c r="Z41" i="3"/>
  <c r="X43" i="3"/>
  <c r="Z43" i="3" s="1"/>
  <c r="Z41" i="12"/>
  <c r="X43" i="12"/>
  <c r="Z43" i="12" s="1"/>
  <c r="Z41" i="18"/>
  <c r="X43" i="18"/>
  <c r="Z43" i="18" s="1"/>
  <c r="Z41" i="10"/>
  <c r="X43" i="10"/>
  <c r="Z43" i="10" s="1"/>
  <c r="K42" i="13"/>
  <c r="Z41" i="9"/>
  <c r="X43" i="9"/>
  <c r="Z43" i="9" s="1"/>
  <c r="Z41" i="21"/>
  <c r="X43" i="21"/>
  <c r="Z43" i="21" s="1"/>
  <c r="N42" i="2"/>
  <c r="K43" i="2"/>
  <c r="L42" i="2" s="1"/>
  <c r="L43" i="2" s="1"/>
  <c r="M42" i="2" s="1"/>
  <c r="M43" i="2" s="1"/>
  <c r="N42" i="12"/>
  <c r="K43" i="12"/>
  <c r="L42" i="12" s="1"/>
  <c r="L43" i="12" s="1"/>
  <c r="M42" i="12" s="1"/>
  <c r="M43" i="12" s="1"/>
  <c r="N42" i="4"/>
  <c r="K43" i="4"/>
  <c r="L42" i="4" s="1"/>
  <c r="L43" i="4" s="1"/>
  <c r="M42" i="4" s="1"/>
  <c r="M43" i="4" s="1"/>
  <c r="N42" i="15"/>
  <c r="K43" i="15"/>
  <c r="L42" i="15" s="1"/>
  <c r="L43" i="15" s="1"/>
  <c r="M42" i="15" s="1"/>
  <c r="M43" i="15" s="1"/>
  <c r="N42" i="8"/>
  <c r="K43" i="8"/>
  <c r="L42" i="8" s="1"/>
  <c r="L43" i="8" s="1"/>
  <c r="M42" i="8" s="1"/>
  <c r="M43" i="8" s="1"/>
  <c r="N42" i="19"/>
  <c r="K43" i="19"/>
  <c r="L42" i="19" s="1"/>
  <c r="L43" i="19" s="1"/>
  <c r="M42" i="19" s="1"/>
  <c r="M43" i="19" s="1"/>
  <c r="N42" i="3"/>
  <c r="K43" i="3"/>
  <c r="L42" i="3" s="1"/>
  <c r="L43" i="3" s="1"/>
  <c r="M42" i="3" s="1"/>
  <c r="M43" i="3" s="1"/>
  <c r="N42" i="10"/>
  <c r="K43" i="10"/>
  <c r="L42" i="10" s="1"/>
  <c r="L43" i="10" s="1"/>
  <c r="M42" i="10" s="1"/>
  <c r="M43" i="10" s="1"/>
  <c r="N42" i="20"/>
  <c r="K43" i="20"/>
  <c r="L42" i="20" s="1"/>
  <c r="L43" i="20" s="1"/>
  <c r="M42" i="20" s="1"/>
  <c r="M43" i="20" s="1"/>
  <c r="N42" i="18"/>
  <c r="K43" i="18"/>
  <c r="L42" i="18" s="1"/>
  <c r="L43" i="18" s="1"/>
  <c r="M42" i="18" s="1"/>
  <c r="M43" i="18" s="1"/>
  <c r="N43" i="21"/>
  <c r="O42" i="21"/>
  <c r="N42" i="14"/>
  <c r="K43" i="14"/>
  <c r="L42" i="14" s="1"/>
  <c r="L43" i="14" s="1"/>
  <c r="M42" i="14" s="1"/>
  <c r="M43" i="14" s="1"/>
  <c r="N42" i="9"/>
  <c r="K43" i="9"/>
  <c r="L42" i="9" s="1"/>
  <c r="L43" i="9" s="1"/>
  <c r="M42" i="9" s="1"/>
  <c r="M43" i="9" s="1"/>
  <c r="N42" i="7"/>
  <c r="K43" i="7"/>
  <c r="L42" i="7" s="1"/>
  <c r="L43" i="7" s="1"/>
  <c r="M42" i="7" s="1"/>
  <c r="M43" i="7" s="1"/>
  <c r="N42" i="11"/>
  <c r="K43" i="11"/>
  <c r="L42" i="11" s="1"/>
  <c r="L43" i="11" s="1"/>
  <c r="M42" i="11" s="1"/>
  <c r="M43" i="11" s="1"/>
  <c r="N42" i="6"/>
  <c r="K43" i="6"/>
  <c r="L42" i="6" s="1"/>
  <c r="L43" i="6" s="1"/>
  <c r="M42" i="6" s="1"/>
  <c r="M43" i="6" s="1"/>
  <c r="N42" i="16"/>
  <c r="K43" i="16"/>
  <c r="L42" i="16" s="1"/>
  <c r="L43" i="16" s="1"/>
  <c r="M42" i="16" s="1"/>
  <c r="M43" i="16" s="1"/>
  <c r="N42" i="5"/>
  <c r="K43" i="5"/>
  <c r="L42" i="5" s="1"/>
  <c r="L43" i="5" s="1"/>
  <c r="M42" i="5" s="1"/>
  <c r="M43" i="5" s="1"/>
  <c r="N42" i="1"/>
  <c r="K43" i="1"/>
  <c r="L42" i="1" s="1"/>
  <c r="L43" i="1" s="1"/>
  <c r="M42" i="1" s="1"/>
  <c r="M43" i="1" s="1"/>
  <c r="N42" i="17"/>
  <c r="K43" i="17"/>
  <c r="L42" i="17" s="1"/>
  <c r="L43" i="17" s="1"/>
  <c r="M42" i="17" s="1"/>
  <c r="M43" i="17" s="1"/>
  <c r="N42" i="13" l="1"/>
  <c r="K43" i="13"/>
  <c r="L42" i="13" s="1"/>
  <c r="L43" i="13" s="1"/>
  <c r="M42" i="13" s="1"/>
  <c r="M43" i="13" s="1"/>
  <c r="O42" i="11"/>
  <c r="N43" i="11"/>
  <c r="O42" i="19"/>
  <c r="N43" i="19"/>
  <c r="O42" i="15"/>
  <c r="N43" i="15"/>
  <c r="O42" i="7"/>
  <c r="N43" i="7"/>
  <c r="N43" i="9"/>
  <c r="O42" i="9"/>
  <c r="N43" i="1"/>
  <c r="O42" i="1"/>
  <c r="R42" i="21"/>
  <c r="O43" i="21"/>
  <c r="P42" i="21" s="1"/>
  <c r="P43" i="21" s="1"/>
  <c r="Q42" i="21" s="1"/>
  <c r="Q43" i="21" s="1"/>
  <c r="O42" i="4"/>
  <c r="N43" i="4"/>
  <c r="N43" i="16"/>
  <c r="O42" i="16"/>
  <c r="N43" i="17"/>
  <c r="O42" i="17"/>
  <c r="O42" i="10"/>
  <c r="N43" i="10"/>
  <c r="N43" i="8"/>
  <c r="O42" i="8"/>
  <c r="O42" i="2"/>
  <c r="N43" i="2"/>
  <c r="O42" i="3"/>
  <c r="N43" i="3"/>
  <c r="N43" i="5"/>
  <c r="O42" i="5"/>
  <c r="O42" i="18"/>
  <c r="N43" i="18"/>
  <c r="N43" i="20"/>
  <c r="O42" i="20"/>
  <c r="N43" i="12"/>
  <c r="O42" i="12"/>
  <c r="N43" i="6"/>
  <c r="O42" i="6"/>
  <c r="N43" i="14"/>
  <c r="O42" i="14"/>
  <c r="N43" i="13" l="1"/>
  <c r="O42" i="13"/>
  <c r="R42" i="5"/>
  <c r="O43" i="5"/>
  <c r="P42" i="5" s="1"/>
  <c r="P43" i="5" s="1"/>
  <c r="Q42" i="5" s="1"/>
  <c r="Q43" i="5" s="1"/>
  <c r="O43" i="10"/>
  <c r="P42" i="10" s="1"/>
  <c r="P43" i="10" s="1"/>
  <c r="Q42" i="10" s="1"/>
  <c r="Q43" i="10" s="1"/>
  <c r="R42" i="10"/>
  <c r="O43" i="1"/>
  <c r="P42" i="1" s="1"/>
  <c r="P43" i="1" s="1"/>
  <c r="Q42" i="1" s="1"/>
  <c r="Q43" i="1" s="1"/>
  <c r="R42" i="1"/>
  <c r="O43" i="6"/>
  <c r="P42" i="6" s="1"/>
  <c r="P43" i="6" s="1"/>
  <c r="Q42" i="6" s="1"/>
  <c r="Q43" i="6" s="1"/>
  <c r="R42" i="6"/>
  <c r="R42" i="12"/>
  <c r="O43" i="12"/>
  <c r="P42" i="12" s="1"/>
  <c r="P43" i="12" s="1"/>
  <c r="Q42" i="12" s="1"/>
  <c r="Q43" i="12" s="1"/>
  <c r="R42" i="17"/>
  <c r="O43" i="17"/>
  <c r="P42" i="17" s="1"/>
  <c r="P43" i="17" s="1"/>
  <c r="Q42" i="17" s="1"/>
  <c r="Q43" i="17" s="1"/>
  <c r="O43" i="15"/>
  <c r="P42" i="15" s="1"/>
  <c r="P43" i="15" s="1"/>
  <c r="Q42" i="15" s="1"/>
  <c r="Q43" i="15" s="1"/>
  <c r="R42" i="15"/>
  <c r="O43" i="16"/>
  <c r="P42" i="16" s="1"/>
  <c r="P43" i="16" s="1"/>
  <c r="Q42" i="16" s="1"/>
  <c r="Q43" i="16" s="1"/>
  <c r="R42" i="16"/>
  <c r="S42" i="21"/>
  <c r="R43" i="21"/>
  <c r="O43" i="7"/>
  <c r="P42" i="7" s="1"/>
  <c r="P43" i="7" s="1"/>
  <c r="Q42" i="7" s="1"/>
  <c r="Q43" i="7" s="1"/>
  <c r="R42" i="7"/>
  <c r="O43" i="3"/>
  <c r="P42" i="3" s="1"/>
  <c r="P43" i="3" s="1"/>
  <c r="Q42" i="3" s="1"/>
  <c r="Q43" i="3" s="1"/>
  <c r="R42" i="3"/>
  <c r="R42" i="20"/>
  <c r="O43" i="20"/>
  <c r="P42" i="20" s="1"/>
  <c r="P43" i="20" s="1"/>
  <c r="Q42" i="20" s="1"/>
  <c r="Q43" i="20" s="1"/>
  <c r="R42" i="9"/>
  <c r="O43" i="9"/>
  <c r="P42" i="9" s="1"/>
  <c r="P43" i="9" s="1"/>
  <c r="Q42" i="9" s="1"/>
  <c r="Q43" i="9" s="1"/>
  <c r="O43" i="2"/>
  <c r="P42" i="2" s="1"/>
  <c r="P43" i="2" s="1"/>
  <c r="Q42" i="2" s="1"/>
  <c r="Q43" i="2" s="1"/>
  <c r="R42" i="2"/>
  <c r="O43" i="19"/>
  <c r="P42" i="19" s="1"/>
  <c r="P43" i="19" s="1"/>
  <c r="Q42" i="19" s="1"/>
  <c r="Q43" i="19" s="1"/>
  <c r="R42" i="19"/>
  <c r="O43" i="14"/>
  <c r="P42" i="14" s="1"/>
  <c r="P43" i="14" s="1"/>
  <c r="Q42" i="14" s="1"/>
  <c r="Q43" i="14" s="1"/>
  <c r="R42" i="14"/>
  <c r="O43" i="8"/>
  <c r="P42" i="8" s="1"/>
  <c r="P43" i="8" s="1"/>
  <c r="Q42" i="8" s="1"/>
  <c r="Q43" i="8" s="1"/>
  <c r="R42" i="8"/>
  <c r="O43" i="18"/>
  <c r="P42" i="18" s="1"/>
  <c r="P43" i="18" s="1"/>
  <c r="Q42" i="18" s="1"/>
  <c r="Q43" i="18" s="1"/>
  <c r="R42" i="18"/>
  <c r="R42" i="4"/>
  <c r="O43" i="4"/>
  <c r="P42" i="4" s="1"/>
  <c r="P43" i="4" s="1"/>
  <c r="Q42" i="4" s="1"/>
  <c r="Q43" i="4" s="1"/>
  <c r="O43" i="11"/>
  <c r="P42" i="11" s="1"/>
  <c r="P43" i="11" s="1"/>
  <c r="Q42" i="11" s="1"/>
  <c r="Q43" i="11" s="1"/>
  <c r="R42" i="11"/>
  <c r="R42" i="13" l="1"/>
  <c r="O43" i="13"/>
  <c r="P42" i="13" s="1"/>
  <c r="P43" i="13" s="1"/>
  <c r="Q42" i="13" s="1"/>
  <c r="Q43" i="13" s="1"/>
  <c r="S42" i="4"/>
  <c r="R43" i="4"/>
  <c r="R43" i="19"/>
  <c r="S42" i="19"/>
  <c r="R43" i="6"/>
  <c r="S42" i="6"/>
  <c r="S42" i="15"/>
  <c r="R43" i="15"/>
  <c r="R43" i="3"/>
  <c r="S42" i="3"/>
  <c r="R43" i="18"/>
  <c r="S42" i="18"/>
  <c r="S42" i="7"/>
  <c r="R43" i="7"/>
  <c r="R43" i="17"/>
  <c r="S42" i="17"/>
  <c r="S42" i="12"/>
  <c r="R43" i="12"/>
  <c r="S42" i="5"/>
  <c r="R43" i="5"/>
  <c r="R43" i="16"/>
  <c r="S42" i="16"/>
  <c r="R43" i="2"/>
  <c r="S42" i="2"/>
  <c r="R43" i="1"/>
  <c r="S42" i="1"/>
  <c r="R43" i="9"/>
  <c r="S42" i="9"/>
  <c r="S42" i="8"/>
  <c r="R43" i="8"/>
  <c r="V42" i="21"/>
  <c r="S43" i="21"/>
  <c r="T42" i="21" s="1"/>
  <c r="T43" i="21" s="1"/>
  <c r="U42" i="21" s="1"/>
  <c r="U43" i="21" s="1"/>
  <c r="V43" i="21" s="1"/>
  <c r="W43" i="21" s="1"/>
  <c r="R43" i="10"/>
  <c r="S42" i="10"/>
  <c r="S42" i="20"/>
  <c r="R43" i="20"/>
  <c r="R43" i="11"/>
  <c r="S42" i="11"/>
  <c r="R43" i="14"/>
  <c r="S42" i="14"/>
  <c r="S42" i="13" l="1"/>
  <c r="R43" i="13"/>
  <c r="V42" i="2"/>
  <c r="S43" i="2"/>
  <c r="T42" i="2" s="1"/>
  <c r="T43" i="2" s="1"/>
  <c r="U42" i="2" s="1"/>
  <c r="U43" i="2" s="1"/>
  <c r="V43" i="2" s="1"/>
  <c r="W43" i="2" s="1"/>
  <c r="V42" i="14"/>
  <c r="S43" i="14"/>
  <c r="T42" i="14" s="1"/>
  <c r="T43" i="14" s="1"/>
  <c r="U42" i="14" s="1"/>
  <c r="U43" i="14" s="1"/>
  <c r="V43" i="14" s="1"/>
  <c r="W43" i="14" s="1"/>
  <c r="V42" i="15"/>
  <c r="S43" i="15"/>
  <c r="T42" i="15" s="1"/>
  <c r="T43" i="15" s="1"/>
  <c r="U42" i="15" s="1"/>
  <c r="U43" i="15" s="1"/>
  <c r="V43" i="15" s="1"/>
  <c r="W43" i="15" s="1"/>
  <c r="V42" i="6"/>
  <c r="S43" i="6"/>
  <c r="T42" i="6" s="1"/>
  <c r="T43" i="6" s="1"/>
  <c r="U42" i="6" s="1"/>
  <c r="U43" i="6" s="1"/>
  <c r="V43" i="6" s="1"/>
  <c r="W43" i="6" s="1"/>
  <c r="V42" i="8"/>
  <c r="S43" i="8"/>
  <c r="T42" i="8" s="1"/>
  <c r="T43" i="8" s="1"/>
  <c r="U42" i="8" s="1"/>
  <c r="U43" i="8" s="1"/>
  <c r="V43" i="8" s="1"/>
  <c r="W43" i="8" s="1"/>
  <c r="V42" i="7"/>
  <c r="S43" i="7"/>
  <c r="T42" i="7" s="1"/>
  <c r="T43" i="7" s="1"/>
  <c r="U42" i="7" s="1"/>
  <c r="U43" i="7" s="1"/>
  <c r="V43" i="7" s="1"/>
  <c r="W43" i="7" s="1"/>
  <c r="V42" i="9"/>
  <c r="S43" i="9"/>
  <c r="T42" i="9" s="1"/>
  <c r="T43" i="9" s="1"/>
  <c r="U42" i="9" s="1"/>
  <c r="U43" i="9" s="1"/>
  <c r="V43" i="9" s="1"/>
  <c r="W43" i="9" s="1"/>
  <c r="V42" i="19"/>
  <c r="S43" i="19"/>
  <c r="T42" i="19" s="1"/>
  <c r="T43" i="19" s="1"/>
  <c r="U42" i="19" s="1"/>
  <c r="U43" i="19" s="1"/>
  <c r="V43" i="19" s="1"/>
  <c r="W43" i="19" s="1"/>
  <c r="V42" i="20"/>
  <c r="S43" i="20"/>
  <c r="T42" i="20" s="1"/>
  <c r="T43" i="20" s="1"/>
  <c r="U42" i="20" s="1"/>
  <c r="U43" i="20" s="1"/>
  <c r="V43" i="20" s="1"/>
  <c r="W43" i="20" s="1"/>
  <c r="V42" i="3"/>
  <c r="S43" i="3"/>
  <c r="T42" i="3" s="1"/>
  <c r="T43" i="3" s="1"/>
  <c r="U42" i="3" s="1"/>
  <c r="U43" i="3" s="1"/>
  <c r="V43" i="3" s="1"/>
  <c r="W43" i="3" s="1"/>
  <c r="V42" i="17"/>
  <c r="S43" i="17"/>
  <c r="T42" i="17" s="1"/>
  <c r="T43" i="17" s="1"/>
  <c r="U42" i="17" s="1"/>
  <c r="U43" i="17" s="1"/>
  <c r="V43" i="17" s="1"/>
  <c r="W43" i="17" s="1"/>
  <c r="V42" i="11"/>
  <c r="S43" i="11"/>
  <c r="T42" i="11" s="1"/>
  <c r="T43" i="11" s="1"/>
  <c r="U42" i="11" s="1"/>
  <c r="U43" i="11" s="1"/>
  <c r="V43" i="11" s="1"/>
  <c r="W43" i="11" s="1"/>
  <c r="V42" i="16"/>
  <c r="S43" i="16"/>
  <c r="T42" i="16" s="1"/>
  <c r="T43" i="16" s="1"/>
  <c r="U42" i="16" s="1"/>
  <c r="U43" i="16" s="1"/>
  <c r="V43" i="16" s="1"/>
  <c r="W43" i="16" s="1"/>
  <c r="V42" i="18"/>
  <c r="S43" i="18"/>
  <c r="T42" i="18" s="1"/>
  <c r="T43" i="18" s="1"/>
  <c r="U42" i="18" s="1"/>
  <c r="U43" i="18" s="1"/>
  <c r="V43" i="18" s="1"/>
  <c r="W43" i="18" s="1"/>
  <c r="V42" i="5"/>
  <c r="S43" i="5"/>
  <c r="T42" i="5" s="1"/>
  <c r="T43" i="5" s="1"/>
  <c r="U42" i="5" s="1"/>
  <c r="U43" i="5" s="1"/>
  <c r="V43" i="5" s="1"/>
  <c r="W43" i="5" s="1"/>
  <c r="V42" i="10"/>
  <c r="S43" i="10"/>
  <c r="T42" i="10" s="1"/>
  <c r="T43" i="10" s="1"/>
  <c r="U42" i="10" s="1"/>
  <c r="U43" i="10" s="1"/>
  <c r="V43" i="10" s="1"/>
  <c r="W43" i="10" s="1"/>
  <c r="V42" i="1"/>
  <c r="S43" i="1"/>
  <c r="T42" i="1" s="1"/>
  <c r="T43" i="1" s="1"/>
  <c r="U42" i="1" s="1"/>
  <c r="U43" i="1" s="1"/>
  <c r="V43" i="1" s="1"/>
  <c r="W43" i="1" s="1"/>
  <c r="V42" i="12"/>
  <c r="S43" i="12"/>
  <c r="T42" i="12" s="1"/>
  <c r="T43" i="12" s="1"/>
  <c r="U42" i="12" s="1"/>
  <c r="U43" i="12" s="1"/>
  <c r="V43" i="12" s="1"/>
  <c r="W43" i="12" s="1"/>
  <c r="V42" i="4"/>
  <c r="S43" i="4"/>
  <c r="T42" i="4" s="1"/>
  <c r="T43" i="4" s="1"/>
  <c r="U42" i="4" s="1"/>
  <c r="U43" i="4" s="1"/>
  <c r="V43" i="4" s="1"/>
  <c r="W43" i="4" s="1"/>
  <c r="V42" i="13" l="1"/>
  <c r="S43" i="13"/>
  <c r="T42" i="13" s="1"/>
  <c r="T43" i="13" s="1"/>
  <c r="U42" i="13" s="1"/>
  <c r="U43" i="13" s="1"/>
  <c r="V43" i="13" s="1"/>
  <c r="W43" i="13" s="1"/>
</calcChain>
</file>

<file path=xl/sharedStrings.xml><?xml version="1.0" encoding="utf-8"?>
<sst xmlns="http://schemas.openxmlformats.org/spreadsheetml/2006/main" count="2373" uniqueCount="90">
  <si>
    <t>Mpumalanga: Albert Luthuli (MP301)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</si>
  <si>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</si>
  <si>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</si>
  <si>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</si>
  <si>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</si>
  <si>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</si>
  <si>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</si>
  <si>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</si>
  <si>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</si>
  <si>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</si>
  <si>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</si>
  <si>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</si>
  <si>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</si>
  <si>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</si>
  <si>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</si>
  <si>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</si>
  <si>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</si>
  <si>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</si>
  <si>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</si>
  <si>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</si>
  <si>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</si>
  <si>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</si>
  <si>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</si>
  <si>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</si>
  <si>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</si>
  <si>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</si>
  <si>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</si>
  <si>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</si>
  <si>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</si>
  <si>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</si>
  <si>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</si>
  <si>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</si>
  <si>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</si>
  <si>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</si>
  <si>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</si>
  <si>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</si>
  <si>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</si>
  <si>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</si>
  <si>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</si>
  <si>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</si>
  <si>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</si>
  <si>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</si>
  <si>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</si>
  <si>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</si>
  <si>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</si>
  <si>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</si>
  <si>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</si>
  <si>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</si>
  <si>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</si>
  <si>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</si>
  <si>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</si>
  <si>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</si>
  <si>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</si>
  <si>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</si>
  <si>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</si>
  <si>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</si>
  <si>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</si>
  <si>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</si>
  <si>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</si>
  <si>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</si>
  <si>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</si>
  <si>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</si>
  <si>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</si>
  <si>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</si>
  <si>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</si>
  <si>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</si>
  <si>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3rd Quarter ended 31 March 2026 (Figures Finalised as at 2026/05/05)</t>
  </si>
  <si>
    <t>Mpumalanga: Mkhondo (MP303) - Table C7 Quarterly Budgeted Cash Flows ( Waste management                                   ) for 3rd Quarter ended 31 March 2026 (Figures Finalised as at 2026/05/05)</t>
  </si>
  <si>
    <t>Mpumalanga: Pixley Ka Seme (MP) (MP304) - Table C7 Quarterly Budgeted Cash Flows ( Waste management                                   ) for 3rd Quarter ended 31 March 2026 (Figures Finalised as at 2026/05/05)</t>
  </si>
  <si>
    <t>Mpumalanga: Lekwa (MP305) - Table C7 Quarterly Budgeted Cash Flows ( Waste management                                   ) for 3rd Quarter ended 31 March 2026 (Figures Finalised as at 2026/05/05)</t>
  </si>
  <si>
    <t>Mpumalanga: Dipaleseng (MP306) - Table C7 Quarterly Budgeted Cash Flows ( Waste management                                   ) for 3rd Quarter ended 31 March 2026 (Figures Finalised as at 2026/05/05)</t>
  </si>
  <si>
    <t>Mpumalanga: Govan Mbeki (MP307) - Table C7 Quarterly Budgeted Cash Flows ( Waste management                                   ) for 3rd Quarter ended 31 March 2026 (Figures Finalised as at 2026/05/05)</t>
  </si>
  <si>
    <t>Mpumalanga: Gert Sibande (DC30) - Table C7 Quarterly Budgeted Cash Flows ( Waste management                                   ) for 3rd Quarter ended 31 March 2026 (Figures Finalised as at 2026/05/05)</t>
  </si>
  <si>
    <t>Mpumalanga: Victor Khanye (MP311) - Table C7 Quarterly Budgeted Cash Flows ( Waste management                                   ) for 3rd Quarter ended 31 March 2026 (Figures Finalised as at 2026/05/05)</t>
  </si>
  <si>
    <t>Mpumalanga: Emalahleni (MP) (MP312) - Table C7 Quarterly Budgeted Cash Flows ( Waste management                                   ) for 3rd Quarter ended 31 March 2026 (Figures Finalised as at 2026/05/05)</t>
  </si>
  <si>
    <t>Mpumalanga: Steve Tshwete (MP313) - Table C7 Quarterly Budgeted Cash Flows ( Waste management                                   ) for 3rd Quarter ended 31 March 2026 (Figures Finalised as at 2026/05/05)</t>
  </si>
  <si>
    <t>Mpumalanga: Emakhazeni (MP314) - Table C7 Quarterly Budgeted Cash Flows ( Waste management                                   ) for 3rd Quarter ended 31 March 2026 (Figures Finalised as at 2026/05/05)</t>
  </si>
  <si>
    <t>Mpumalanga: Thembisile Hani (MP315) - Table C7 Quarterly Budgeted Cash Flows ( Waste management                                   ) for 3rd Quarter ended 31 March 2026 (Figures Finalised as at 2026/05/05)</t>
  </si>
  <si>
    <t>Mpumalanga: Dr J.S. Moroka (MP316) - Table C7 Quarterly Budgeted Cash Flows ( Waste management                                   ) for 3rd Quarter ended 31 March 2026 (Figures Finalised as at 2026/05/05)</t>
  </si>
  <si>
    <t>Mpumalanga: Nkangala (DC31) - Table C7 Quarterly Budgeted Cash Flows ( Waste management                                   ) for 3rd Quarter ended 31 March 2026 (Figures Finalised as at 2026/05/05)</t>
  </si>
  <si>
    <t>Mpumalanga: Thaba Chweu (MP321) - Table C7 Quarterly Budgeted Cash Flows ( Waste management                                   ) for 3rd Quarter ended 31 March 2026 (Figures Finalised as at 2026/05/05)</t>
  </si>
  <si>
    <t>Mpumalanga: Nkomazi (MP324) - Table C7 Quarterly Budgeted Cash Flows ( Waste management                                   ) for 3rd Quarter ended 31 March 2026 (Figures Finalised as at 2026/05/05)</t>
  </si>
  <si>
    <t>Mpumalanga: Bushbuckridge (MP325) - Table C7 Quarterly Budgeted Cash Flows ( Waste management                                   ) for 3rd Quarter ended 31 March 2026 (Figures Finalised as at 2026/05/05)</t>
  </si>
  <si>
    <t>Mpumalanga: City of Mbombela (MP326) - Table C7 Quarterly Budgeted Cash Flows ( Waste management                                   ) for 3rd Quarter ended 31 March 2026 (Figures Finalised as at 2026/05/05)</t>
  </si>
  <si>
    <t>Mpumalanga: Ehlanzeni (DC32)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</si>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</sst>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>
        <v>327281</v>
      </c>
      <c r="L7" s="20">
        <v>252412</v>
      </c>
      <c r="M7" s="20">
        <v>263183</v>
      </c>
      <c r="N7" s="20">
        <v>842876</v>
      </c>
      <c r="O7" s="20">
        <v>220300</v>
      </c>
      <c r="P7" s="20">
        <v>258955</v>
      </c>
      <c r="Q7" s="20">
        <v>312579</v>
      </c>
      <c r="R7" s="20">
        <v>791834</v>
      </c>
      <c r="S7" s="20"/>
      <c r="T7" s="20"/>
      <c r="U7" s="20"/>
      <c r="V7" s="20"/>
      <c r="W7" s="20">
        <v>2491008</v>
      </c>
      <c r="X7" s="20">
        <v>6967944</v>
      </c>
      <c r="Y7" s="20">
        <v>-4476936</v>
      </c>
      <c r="Z7" s="21">
        <v>-64.250458958912418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>
        <v>12760</v>
      </c>
      <c r="L8" s="20">
        <v>1203</v>
      </c>
      <c r="M8" s="20">
        <v>17399</v>
      </c>
      <c r="N8" s="20">
        <v>31362</v>
      </c>
      <c r="O8" s="20">
        <v>10206</v>
      </c>
      <c r="P8" s="20">
        <v>3258</v>
      </c>
      <c r="Q8" s="20">
        <v>13316</v>
      </c>
      <c r="R8" s="20">
        <v>26780</v>
      </c>
      <c r="S8" s="20"/>
      <c r="T8" s="20"/>
      <c r="U8" s="20"/>
      <c r="V8" s="20"/>
      <c r="W8" s="20">
        <v>83104</v>
      </c>
      <c r="X8" s="20"/>
      <c r="Y8" s="20">
        <v>83104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>
        <v>2725</v>
      </c>
      <c r="L11" s="20">
        <v>2521</v>
      </c>
      <c r="M11" s="20">
        <v>2382</v>
      </c>
      <c r="N11" s="20">
        <v>7628</v>
      </c>
      <c r="O11" s="20">
        <v>2118</v>
      </c>
      <c r="P11" s="20">
        <v>4027</v>
      </c>
      <c r="Q11" s="20">
        <v>6637</v>
      </c>
      <c r="R11" s="20">
        <v>12782</v>
      </c>
      <c r="S11" s="20"/>
      <c r="T11" s="20"/>
      <c r="U11" s="20"/>
      <c r="V11" s="20"/>
      <c r="W11" s="20">
        <v>39216</v>
      </c>
      <c r="X11" s="20">
        <v>2190123</v>
      </c>
      <c r="Y11" s="20">
        <v>-2150907</v>
      </c>
      <c r="Z11" s="21">
        <v>-98.209415635560191</v>
      </c>
      <c r="AA11" s="22">
        <v>2920172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-3849173</v>
      </c>
      <c r="D14" s="18"/>
      <c r="E14" s="19">
        <v>-9272150</v>
      </c>
      <c r="F14" s="20">
        <v>-9112150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>
        <v>-1449974</v>
      </c>
      <c r="M14" s="20">
        <v>-608000</v>
      </c>
      <c r="N14" s="20">
        <v>-2057974</v>
      </c>
      <c r="O14" s="20">
        <v>-304000</v>
      </c>
      <c r="P14" s="20">
        <v>-304000</v>
      </c>
      <c r="Q14" s="20">
        <v>-304000</v>
      </c>
      <c r="R14" s="20">
        <v>-912000</v>
      </c>
      <c r="S14" s="20"/>
      <c r="T14" s="20"/>
      <c r="U14" s="20"/>
      <c r="V14" s="20"/>
      <c r="W14" s="20">
        <v>-3702939</v>
      </c>
      <c r="X14" s="20">
        <v>-6890120</v>
      </c>
      <c r="Y14" s="20">
        <v>3187181</v>
      </c>
      <c r="Z14" s="21">
        <v>-46.257264024429183</v>
      </c>
      <c r="AA14" s="22">
        <v>-9112150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3098609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342766</v>
      </c>
      <c r="L17" s="28">
        <f t="shared" si="0"/>
        <v>-1193838</v>
      </c>
      <c r="M17" s="28">
        <f t="shared" si="0"/>
        <v>-325036</v>
      </c>
      <c r="N17" s="28">
        <f t="shared" si="0"/>
        <v>-1176108</v>
      </c>
      <c r="O17" s="28">
        <f t="shared" si="0"/>
        <v>-71376</v>
      </c>
      <c r="P17" s="28">
        <f t="shared" si="0"/>
        <v>-37760</v>
      </c>
      <c r="Q17" s="28">
        <f t="shared" si="0"/>
        <v>28532</v>
      </c>
      <c r="R17" s="28">
        <f t="shared" si="0"/>
        <v>-80604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-1089611</v>
      </c>
      <c r="X17" s="28">
        <f t="shared" si="0"/>
        <v>2267947</v>
      </c>
      <c r="Y17" s="28">
        <f t="shared" si="0"/>
        <v>-3357558</v>
      </c>
      <c r="Z17" s="29">
        <f>+IF(X17&lt;&gt;0,+(Y17/X17)*100,0)</f>
        <v>-148.04393577098583</v>
      </c>
      <c r="AA17" s="30">
        <f>SUM(AA6:AA16)</f>
        <v>3098609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-88526</v>
      </c>
      <c r="D41" s="32">
        <f>+D17+D30+D39</f>
        <v>0</v>
      </c>
      <c r="E41" s="33">
        <f t="shared" si="3"/>
        <v>2938609</v>
      </c>
      <c r="F41" s="34">
        <f t="shared" si="3"/>
        <v>3098609</v>
      </c>
      <c r="G41" s="34">
        <f t="shared" si="3"/>
        <v>242003</v>
      </c>
      <c r="H41" s="34">
        <f t="shared" si="3"/>
        <v>-3761</v>
      </c>
      <c r="I41" s="34">
        <f t="shared" si="3"/>
        <v>-71141</v>
      </c>
      <c r="J41" s="34">
        <f t="shared" si="3"/>
        <v>167101</v>
      </c>
      <c r="K41" s="34">
        <f t="shared" si="3"/>
        <v>342766</v>
      </c>
      <c r="L41" s="34">
        <f t="shared" si="3"/>
        <v>-1193838</v>
      </c>
      <c r="M41" s="34">
        <f t="shared" si="3"/>
        <v>-325036</v>
      </c>
      <c r="N41" s="34">
        <f t="shared" si="3"/>
        <v>-1176108</v>
      </c>
      <c r="O41" s="34">
        <f t="shared" si="3"/>
        <v>-71376</v>
      </c>
      <c r="P41" s="34">
        <f t="shared" si="3"/>
        <v>-37760</v>
      </c>
      <c r="Q41" s="34">
        <f t="shared" si="3"/>
        <v>28532</v>
      </c>
      <c r="R41" s="34">
        <f t="shared" si="3"/>
        <v>-80604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-1089611</v>
      </c>
      <c r="X41" s="34">
        <f t="shared" si="3"/>
        <v>2267947</v>
      </c>
      <c r="Y41" s="34">
        <f t="shared" si="3"/>
        <v>-3357558</v>
      </c>
      <c r="Z41" s="35">
        <f>+IF(X41&lt;&gt;0,+(Y41/X41)*100,0)</f>
        <v>-148.04393577098583</v>
      </c>
      <c r="AA41" s="36">
        <f>+AA17+AA30+AA39</f>
        <v>3098609</v>
      </c>
    </row>
    <row r="42" spans="1:27" x14ac:dyDescent="0.25">
      <c r="A42" s="23" t="s">
        <v>63</v>
      </c>
      <c r="B42" s="17" t="s">
        <v>64</v>
      </c>
      <c r="C42" s="32">
        <v>-121111</v>
      </c>
      <c r="D42" s="32"/>
      <c r="E42" s="33"/>
      <c r="F42" s="34"/>
      <c r="G42" s="34">
        <v>-209750</v>
      </c>
      <c r="H42" s="34">
        <f>+G43+H60</f>
        <v>32253</v>
      </c>
      <c r="I42" s="34">
        <f>+H43+I60</f>
        <v>28492</v>
      </c>
      <c r="J42" s="34">
        <f>+G42</f>
        <v>-209750</v>
      </c>
      <c r="K42" s="34">
        <f>+I43+K60</f>
        <v>-42649</v>
      </c>
      <c r="L42" s="34">
        <f>+K43+L60</f>
        <v>300117</v>
      </c>
      <c r="M42" s="34">
        <f>+L43+M60</f>
        <v>-893721</v>
      </c>
      <c r="N42" s="34">
        <f>+K42</f>
        <v>-42649</v>
      </c>
      <c r="O42" s="34">
        <f>+M43+O60</f>
        <v>-1218757</v>
      </c>
      <c r="P42" s="34">
        <f>+O43+P60</f>
        <v>-1290133</v>
      </c>
      <c r="Q42" s="34">
        <f>+P43+Q60</f>
        <v>-1327893</v>
      </c>
      <c r="R42" s="34">
        <f>+O42</f>
        <v>-1218757</v>
      </c>
      <c r="S42" s="34">
        <f>+Q43+S60</f>
        <v>-1299361</v>
      </c>
      <c r="T42" s="34">
        <f>+S43+T60</f>
        <v>-1299361</v>
      </c>
      <c r="U42" s="34">
        <f>+T43+U60</f>
        <v>-1299361</v>
      </c>
      <c r="V42" s="34">
        <f>+S42</f>
        <v>-1299361</v>
      </c>
      <c r="W42" s="34">
        <f>+G42</f>
        <v>-209750</v>
      </c>
      <c r="X42" s="34"/>
      <c r="Y42" s="34">
        <f>+W42-X42</f>
        <v>-209750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-209637</v>
      </c>
      <c r="D43" s="44">
        <f t="shared" ref="D43:AA43" si="4">+D41+D42</f>
        <v>0</v>
      </c>
      <c r="E43" s="45">
        <f t="shared" si="4"/>
        <v>2938609</v>
      </c>
      <c r="F43" s="46">
        <f t="shared" si="4"/>
        <v>3098609</v>
      </c>
      <c r="G43" s="46">
        <f t="shared" si="4"/>
        <v>32253</v>
      </c>
      <c r="H43" s="46">
        <f t="shared" si="4"/>
        <v>28492</v>
      </c>
      <c r="I43" s="46">
        <f t="shared" si="4"/>
        <v>-42649</v>
      </c>
      <c r="J43" s="46">
        <f>+I43</f>
        <v>-42649</v>
      </c>
      <c r="K43" s="46">
        <f t="shared" si="4"/>
        <v>300117</v>
      </c>
      <c r="L43" s="46">
        <f t="shared" si="4"/>
        <v>-893721</v>
      </c>
      <c r="M43" s="46">
        <f t="shared" si="4"/>
        <v>-1218757</v>
      </c>
      <c r="N43" s="46">
        <f>+M43</f>
        <v>-1218757</v>
      </c>
      <c r="O43" s="46">
        <f t="shared" si="4"/>
        <v>-1290133</v>
      </c>
      <c r="P43" s="46">
        <f t="shared" si="4"/>
        <v>-1327893</v>
      </c>
      <c r="Q43" s="46">
        <f t="shared" si="4"/>
        <v>-1299361</v>
      </c>
      <c r="R43" s="46">
        <f>+Q43</f>
        <v>-1299361</v>
      </c>
      <c r="S43" s="46">
        <f t="shared" si="4"/>
        <v>-1299361</v>
      </c>
      <c r="T43" s="46">
        <f t="shared" si="4"/>
        <v>-1299361</v>
      </c>
      <c r="U43" s="46">
        <f t="shared" si="4"/>
        <v>-1299361</v>
      </c>
      <c r="V43" s="46">
        <f>+U43</f>
        <v>-1299361</v>
      </c>
      <c r="W43" s="46">
        <f>+V43</f>
        <v>-1299361</v>
      </c>
      <c r="X43" s="46">
        <f t="shared" si="4"/>
        <v>2267947</v>
      </c>
      <c r="Y43" s="46">
        <f t="shared" si="4"/>
        <v>-3567308</v>
      </c>
      <c r="Z43" s="47">
        <f>+IF(X43&lt;&gt;0,+(Y43/X43)*100,0)</f>
        <v>-157.29238822600351</v>
      </c>
      <c r="AA43" s="48">
        <f t="shared" si="4"/>
        <v>3098609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47973250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2824216</v>
      </c>
      <c r="R7" s="20">
        <v>2824216</v>
      </c>
      <c r="S7" s="20"/>
      <c r="T7" s="20"/>
      <c r="U7" s="20"/>
      <c r="V7" s="20"/>
      <c r="W7" s="20">
        <v>2824216</v>
      </c>
      <c r="X7" s="20">
        <v>35979939</v>
      </c>
      <c r="Y7" s="20">
        <v>-33155723</v>
      </c>
      <c r="Z7" s="21">
        <v>-92.150581467078084</v>
      </c>
      <c r="AA7" s="22">
        <v>47973250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-34126157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-25594596</v>
      </c>
      <c r="Y14" s="20">
        <v>25594596</v>
      </c>
      <c r="Z14" s="21">
        <v>-100</v>
      </c>
      <c r="AA14" s="22">
        <v>-34126157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13847093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2824216</v>
      </c>
      <c r="R17" s="28">
        <f t="shared" si="0"/>
        <v>2824216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2824216</v>
      </c>
      <c r="X17" s="28">
        <f t="shared" si="0"/>
        <v>10385343</v>
      </c>
      <c r="Y17" s="28">
        <f t="shared" si="0"/>
        <v>-7561127</v>
      </c>
      <c r="Z17" s="29">
        <f>+IF(X17&lt;&gt;0,+(Y17/X17)*100,0)</f>
        <v>-72.805751336282299</v>
      </c>
      <c r="AA17" s="30">
        <f>SUM(AA6:AA16)</f>
        <v>13847093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-1917248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-1437939</v>
      </c>
      <c r="Y28" s="20">
        <v>1437939</v>
      </c>
      <c r="Z28" s="21">
        <v>-100</v>
      </c>
      <c r="AA28" s="22">
        <v>-1917248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-1917248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-1437939</v>
      </c>
      <c r="Y30" s="28">
        <f t="shared" si="1"/>
        <v>1437939</v>
      </c>
      <c r="Z30" s="29">
        <f>+IF(X30&lt;&gt;0,+(Y30/X30)*100,0)</f>
        <v>-100</v>
      </c>
      <c r="AA30" s="30">
        <f>SUM(AA21:AA29)</f>
        <v>-1917248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11929845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2824216</v>
      </c>
      <c r="R41" s="34">
        <f t="shared" si="3"/>
        <v>2824216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2824216</v>
      </c>
      <c r="X41" s="34">
        <f t="shared" si="3"/>
        <v>8947404</v>
      </c>
      <c r="Y41" s="34">
        <f t="shared" si="3"/>
        <v>-6123188</v>
      </c>
      <c r="Z41" s="35">
        <f>+IF(X41&lt;&gt;0,+(Y41/X41)*100,0)</f>
        <v>-68.435358457045197</v>
      </c>
      <c r="AA41" s="36">
        <f>+AA17+AA30+AA39</f>
        <v>11929845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2824216</v>
      </c>
      <c r="T42" s="34">
        <f>+S43+T60</f>
        <v>2824216</v>
      </c>
      <c r="U42" s="34">
        <f>+T43+U60</f>
        <v>2824216</v>
      </c>
      <c r="V42" s="34">
        <f>+S42</f>
        <v>2824216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11929845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2824216</v>
      </c>
      <c r="R43" s="46">
        <f>+Q43</f>
        <v>2824216</v>
      </c>
      <c r="S43" s="46">
        <f t="shared" si="4"/>
        <v>2824216</v>
      </c>
      <c r="T43" s="46">
        <f t="shared" si="4"/>
        <v>2824216</v>
      </c>
      <c r="U43" s="46">
        <f t="shared" si="4"/>
        <v>2824216</v>
      </c>
      <c r="V43" s="46">
        <f>+U43</f>
        <v>2824216</v>
      </c>
      <c r="W43" s="46">
        <f>+V43</f>
        <v>2824216</v>
      </c>
      <c r="X43" s="46">
        <f t="shared" si="4"/>
        <v>8947404</v>
      </c>
      <c r="Y43" s="46">
        <f t="shared" si="4"/>
        <v>-6123188</v>
      </c>
      <c r="Z43" s="47">
        <f>+IF(X43&lt;&gt;0,+(Y43/X43)*100,0)</f>
        <v>-68.435358457045197</v>
      </c>
      <c r="AA43" s="48">
        <f t="shared" si="4"/>
        <v>11929845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>
        <v>571680</v>
      </c>
      <c r="L7" s="20">
        <v>508987</v>
      </c>
      <c r="M7" s="20">
        <v>529966</v>
      </c>
      <c r="N7" s="20">
        <v>1610633</v>
      </c>
      <c r="O7" s="20">
        <v>541108</v>
      </c>
      <c r="P7" s="20">
        <v>523481</v>
      </c>
      <c r="Q7" s="20">
        <v>738241</v>
      </c>
      <c r="R7" s="20">
        <v>1802830</v>
      </c>
      <c r="S7" s="20"/>
      <c r="T7" s="20"/>
      <c r="U7" s="20"/>
      <c r="V7" s="20"/>
      <c r="W7" s="20">
        <v>5002314</v>
      </c>
      <c r="X7" s="20">
        <v>10975824</v>
      </c>
      <c r="Y7" s="20">
        <v>-5973510</v>
      </c>
      <c r="Z7" s="21">
        <v>-54.424250971954358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-1610017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-1262733</v>
      </c>
      <c r="Y8" s="20">
        <v>1262733</v>
      </c>
      <c r="Z8" s="21">
        <v>-100</v>
      </c>
      <c r="AA8" s="22">
        <v>-1610017</v>
      </c>
    </row>
    <row r="9" spans="1:27" x14ac:dyDescent="0.25">
      <c r="A9" s="23" t="s">
        <v>37</v>
      </c>
      <c r="B9" s="17" t="s">
        <v>38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>
        <v>4030</v>
      </c>
      <c r="L9" s="20">
        <v>4653</v>
      </c>
      <c r="M9" s="20">
        <v>3558</v>
      </c>
      <c r="N9" s="20">
        <v>12241</v>
      </c>
      <c r="O9" s="20">
        <v>5391</v>
      </c>
      <c r="P9" s="20">
        <v>4052</v>
      </c>
      <c r="Q9" s="20">
        <v>4463</v>
      </c>
      <c r="R9" s="20">
        <v>13906</v>
      </c>
      <c r="S9" s="20"/>
      <c r="T9" s="20"/>
      <c r="U9" s="20"/>
      <c r="V9" s="20"/>
      <c r="W9" s="20">
        <v>39311</v>
      </c>
      <c r="X9" s="20"/>
      <c r="Y9" s="20">
        <v>39311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57469</v>
      </c>
      <c r="D11" s="18"/>
      <c r="E11" s="19">
        <v>578520</v>
      </c>
      <c r="F11" s="20">
        <v>228520</v>
      </c>
      <c r="G11" s="20">
        <v>14130</v>
      </c>
      <c r="H11" s="20">
        <v>9858</v>
      </c>
      <c r="I11" s="20">
        <v>10131</v>
      </c>
      <c r="J11" s="20">
        <v>34119</v>
      </c>
      <c r="K11" s="20">
        <v>12681</v>
      </c>
      <c r="L11" s="20">
        <v>11984</v>
      </c>
      <c r="M11" s="20">
        <v>11548</v>
      </c>
      <c r="N11" s="20">
        <v>36213</v>
      </c>
      <c r="O11" s="20">
        <v>13158</v>
      </c>
      <c r="P11" s="20">
        <v>20756</v>
      </c>
      <c r="Q11" s="20">
        <v>26488</v>
      </c>
      <c r="R11" s="20">
        <v>60402</v>
      </c>
      <c r="S11" s="20"/>
      <c r="T11" s="20"/>
      <c r="U11" s="20"/>
      <c r="V11" s="20"/>
      <c r="W11" s="20">
        <v>130734</v>
      </c>
      <c r="X11" s="20">
        <v>293890</v>
      </c>
      <c r="Y11" s="20">
        <v>-163156</v>
      </c>
      <c r="Z11" s="21">
        <v>-55.516009391268838</v>
      </c>
      <c r="AA11" s="22">
        <v>228520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-17091194</v>
      </c>
      <c r="D14" s="18"/>
      <c r="E14" s="19">
        <v>-21249978</v>
      </c>
      <c r="F14" s="20">
        <v>-22766920</v>
      </c>
      <c r="G14" s="20">
        <v>-891017</v>
      </c>
      <c r="H14" s="20">
        <v>-798838</v>
      </c>
      <c r="I14" s="20">
        <v>-383543</v>
      </c>
      <c r="J14" s="20">
        <v>-2073398</v>
      </c>
      <c r="K14" s="20">
        <v>-562363</v>
      </c>
      <c r="L14" s="20">
        <v>-247902</v>
      </c>
      <c r="M14" s="20">
        <v>-936421</v>
      </c>
      <c r="N14" s="20">
        <v>-1746686</v>
      </c>
      <c r="O14" s="20">
        <v>-408523</v>
      </c>
      <c r="P14" s="20">
        <v>-141833</v>
      </c>
      <c r="Q14" s="20">
        <v>-565572</v>
      </c>
      <c r="R14" s="20">
        <v>-1115928</v>
      </c>
      <c r="S14" s="20"/>
      <c r="T14" s="20"/>
      <c r="U14" s="20"/>
      <c r="V14" s="20"/>
      <c r="W14" s="20">
        <v>-4936012</v>
      </c>
      <c r="X14" s="20">
        <v>-16544187</v>
      </c>
      <c r="Y14" s="20">
        <v>11608175</v>
      </c>
      <c r="Z14" s="21">
        <v>-70.164674758572303</v>
      </c>
      <c r="AA14" s="22">
        <v>-22766920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-9513986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26028</v>
      </c>
      <c r="L17" s="28">
        <f t="shared" si="0"/>
        <v>277722</v>
      </c>
      <c r="M17" s="28">
        <f t="shared" si="0"/>
        <v>-391349</v>
      </c>
      <c r="N17" s="28">
        <f t="shared" si="0"/>
        <v>-87599</v>
      </c>
      <c r="O17" s="28">
        <f t="shared" si="0"/>
        <v>151134</v>
      </c>
      <c r="P17" s="28">
        <f t="shared" si="0"/>
        <v>406456</v>
      </c>
      <c r="Q17" s="28">
        <f t="shared" si="0"/>
        <v>203620</v>
      </c>
      <c r="R17" s="28">
        <f t="shared" si="0"/>
        <v>761210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236347</v>
      </c>
      <c r="X17" s="28">
        <f t="shared" si="0"/>
        <v>-6537206</v>
      </c>
      <c r="Y17" s="28">
        <f t="shared" si="0"/>
        <v>6773553</v>
      </c>
      <c r="Z17" s="29">
        <f>+IF(X17&lt;&gt;0,+(Y17/X17)*100,0)</f>
        <v>-103.615413067907</v>
      </c>
      <c r="AA17" s="30">
        <f>SUM(AA6:AA16)</f>
        <v>-9513986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-348485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-121975</v>
      </c>
      <c r="Y28" s="20">
        <v>121975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-348485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-121975</v>
      </c>
      <c r="Y30" s="28">
        <f t="shared" si="1"/>
        <v>121975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3317</v>
      </c>
      <c r="F36" s="20">
        <v>3317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2484</v>
      </c>
      <c r="Y36" s="20">
        <v>-2484</v>
      </c>
      <c r="Z36" s="21">
        <v>-100</v>
      </c>
      <c r="AA36" s="22">
        <v>3317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3317</v>
      </c>
      <c r="F39" s="28">
        <f t="shared" si="2"/>
        <v>3317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2484</v>
      </c>
      <c r="Y39" s="28">
        <f t="shared" si="2"/>
        <v>-2484</v>
      </c>
      <c r="Z39" s="29">
        <f>+IF(X39&lt;&gt;0,+(Y39/X39)*100,0)</f>
        <v>-100</v>
      </c>
      <c r="AA39" s="30">
        <f>SUM(AA34:AA38)</f>
        <v>3317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1117900</v>
      </c>
      <c r="D41" s="32">
        <f>+D17+D30+D39</f>
        <v>0</v>
      </c>
      <c r="E41" s="33">
        <f t="shared" si="3"/>
        <v>-8149992</v>
      </c>
      <c r="F41" s="34">
        <f t="shared" si="3"/>
        <v>-9510669</v>
      </c>
      <c r="G41" s="34">
        <f t="shared" si="3"/>
        <v>-341248</v>
      </c>
      <c r="H41" s="34">
        <f t="shared" si="3"/>
        <v>-248474</v>
      </c>
      <c r="I41" s="34">
        <f t="shared" si="3"/>
        <v>152458</v>
      </c>
      <c r="J41" s="34">
        <f t="shared" si="3"/>
        <v>-437264</v>
      </c>
      <c r="K41" s="34">
        <f t="shared" si="3"/>
        <v>26028</v>
      </c>
      <c r="L41" s="34">
        <f t="shared" si="3"/>
        <v>277722</v>
      </c>
      <c r="M41" s="34">
        <f t="shared" si="3"/>
        <v>-391349</v>
      </c>
      <c r="N41" s="34">
        <f t="shared" si="3"/>
        <v>-87599</v>
      </c>
      <c r="O41" s="34">
        <f t="shared" si="3"/>
        <v>151134</v>
      </c>
      <c r="P41" s="34">
        <f t="shared" si="3"/>
        <v>406456</v>
      </c>
      <c r="Q41" s="34">
        <f t="shared" si="3"/>
        <v>203620</v>
      </c>
      <c r="R41" s="34">
        <f t="shared" si="3"/>
        <v>761210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236347</v>
      </c>
      <c r="X41" s="34">
        <f t="shared" si="3"/>
        <v>-6656697</v>
      </c>
      <c r="Y41" s="34">
        <f t="shared" si="3"/>
        <v>6893044</v>
      </c>
      <c r="Z41" s="35">
        <f>+IF(X41&lt;&gt;0,+(Y41/X41)*100,0)</f>
        <v>-103.5505146170841</v>
      </c>
      <c r="AA41" s="36">
        <f>+AA17+AA30+AA39</f>
        <v>-9510669</v>
      </c>
    </row>
    <row r="42" spans="1:27" x14ac:dyDescent="0.25">
      <c r="A42" s="23" t="s">
        <v>63</v>
      </c>
      <c r="B42" s="17" t="s">
        <v>64</v>
      </c>
      <c r="C42" s="32">
        <v>-4472477</v>
      </c>
      <c r="D42" s="32"/>
      <c r="E42" s="33"/>
      <c r="F42" s="34"/>
      <c r="G42" s="34">
        <v>8622901</v>
      </c>
      <c r="H42" s="34">
        <f>+G43+H60</f>
        <v>8281653</v>
      </c>
      <c r="I42" s="34">
        <f>+H43+I60</f>
        <v>8033179</v>
      </c>
      <c r="J42" s="34">
        <f>+G42</f>
        <v>8622901</v>
      </c>
      <c r="K42" s="34">
        <f>+I43+K60</f>
        <v>8185637</v>
      </c>
      <c r="L42" s="34">
        <f>+K43+L60</f>
        <v>8211665</v>
      </c>
      <c r="M42" s="34">
        <f>+L43+M60</f>
        <v>8489387</v>
      </c>
      <c r="N42" s="34">
        <f>+K42</f>
        <v>8185637</v>
      </c>
      <c r="O42" s="34">
        <f>+M43+O60</f>
        <v>8098038</v>
      </c>
      <c r="P42" s="34">
        <f>+O43+P60</f>
        <v>8249172</v>
      </c>
      <c r="Q42" s="34">
        <f>+P43+Q60</f>
        <v>8655628</v>
      </c>
      <c r="R42" s="34">
        <f>+O42</f>
        <v>8098038</v>
      </c>
      <c r="S42" s="34">
        <f>+Q43+S60</f>
        <v>8859248</v>
      </c>
      <c r="T42" s="34">
        <f>+S43+T60</f>
        <v>8859248</v>
      </c>
      <c r="U42" s="34">
        <f>+T43+U60</f>
        <v>8859248</v>
      </c>
      <c r="V42" s="34">
        <f>+S42</f>
        <v>8859248</v>
      </c>
      <c r="W42" s="34">
        <f>+G42</f>
        <v>8622901</v>
      </c>
      <c r="X42" s="34"/>
      <c r="Y42" s="34">
        <f>+W42-X42</f>
        <v>8622901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-3354577</v>
      </c>
      <c r="D43" s="44">
        <f t="shared" ref="D43:AA43" si="4">+D41+D42</f>
        <v>0</v>
      </c>
      <c r="E43" s="45">
        <f t="shared" si="4"/>
        <v>-8149992</v>
      </c>
      <c r="F43" s="46">
        <f t="shared" si="4"/>
        <v>-9510669</v>
      </c>
      <c r="G43" s="46">
        <f t="shared" si="4"/>
        <v>8281653</v>
      </c>
      <c r="H43" s="46">
        <f t="shared" si="4"/>
        <v>8033179</v>
      </c>
      <c r="I43" s="46">
        <f t="shared" si="4"/>
        <v>8185637</v>
      </c>
      <c r="J43" s="46">
        <f>+I43</f>
        <v>8185637</v>
      </c>
      <c r="K43" s="46">
        <f t="shared" si="4"/>
        <v>8211665</v>
      </c>
      <c r="L43" s="46">
        <f t="shared" si="4"/>
        <v>8489387</v>
      </c>
      <c r="M43" s="46">
        <f t="shared" si="4"/>
        <v>8098038</v>
      </c>
      <c r="N43" s="46">
        <f>+M43</f>
        <v>8098038</v>
      </c>
      <c r="O43" s="46">
        <f t="shared" si="4"/>
        <v>8249172</v>
      </c>
      <c r="P43" s="46">
        <f t="shared" si="4"/>
        <v>8655628</v>
      </c>
      <c r="Q43" s="46">
        <f t="shared" si="4"/>
        <v>8859248</v>
      </c>
      <c r="R43" s="46">
        <f>+Q43</f>
        <v>8859248</v>
      </c>
      <c r="S43" s="46">
        <f t="shared" si="4"/>
        <v>8859248</v>
      </c>
      <c r="T43" s="46">
        <f t="shared" si="4"/>
        <v>8859248</v>
      </c>
      <c r="U43" s="46">
        <f t="shared" si="4"/>
        <v>8859248</v>
      </c>
      <c r="V43" s="46">
        <f>+U43</f>
        <v>8859248</v>
      </c>
      <c r="W43" s="46">
        <f>+V43</f>
        <v>8859248</v>
      </c>
      <c r="X43" s="46">
        <f t="shared" si="4"/>
        <v>-6656697</v>
      </c>
      <c r="Y43" s="46">
        <f t="shared" si="4"/>
        <v>15515945</v>
      </c>
      <c r="Z43" s="47">
        <f>+IF(X43&lt;&gt;0,+(Y43/X43)*100,0)</f>
        <v>-233.08774606986015</v>
      </c>
      <c r="AA43" s="48">
        <f t="shared" si="4"/>
        <v>-9510669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9974406</v>
      </c>
      <c r="G7" s="20">
        <v>472569</v>
      </c>
      <c r="H7" s="20">
        <v>559503</v>
      </c>
      <c r="I7" s="20">
        <v>497558</v>
      </c>
      <c r="J7" s="20">
        <v>1529630</v>
      </c>
      <c r="K7" s="20">
        <v>515882</v>
      </c>
      <c r="L7" s="20">
        <v>548137</v>
      </c>
      <c r="M7" s="20">
        <v>621680</v>
      </c>
      <c r="N7" s="20">
        <v>1685699</v>
      </c>
      <c r="O7" s="20">
        <v>674318</v>
      </c>
      <c r="P7" s="20">
        <v>488521</v>
      </c>
      <c r="Q7" s="20">
        <v>596659</v>
      </c>
      <c r="R7" s="20">
        <v>1759498</v>
      </c>
      <c r="S7" s="20"/>
      <c r="T7" s="20"/>
      <c r="U7" s="20"/>
      <c r="V7" s="20"/>
      <c r="W7" s="20">
        <v>4974827</v>
      </c>
      <c r="X7" s="20">
        <v>5514081</v>
      </c>
      <c r="Y7" s="20">
        <v>-539254</v>
      </c>
      <c r="Z7" s="21">
        <v>-9.779580677179025</v>
      </c>
      <c r="AA7" s="22">
        <v>9974406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14188896</v>
      </c>
      <c r="Y9" s="20">
        <v>-14188896</v>
      </c>
      <c r="Z9" s="21">
        <v>-100</v>
      </c>
      <c r="AA9" s="22">
        <v>18918517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-10412730</v>
      </c>
      <c r="D14" s="18"/>
      <c r="E14" s="19">
        <v>-32657678</v>
      </c>
      <c r="F14" s="20">
        <v>-30881638</v>
      </c>
      <c r="G14" s="20">
        <v>-289023</v>
      </c>
      <c r="H14" s="20">
        <v>-1384979</v>
      </c>
      <c r="I14" s="20">
        <v>-712902</v>
      </c>
      <c r="J14" s="20">
        <v>-2386904</v>
      </c>
      <c r="K14" s="20">
        <v>-909313</v>
      </c>
      <c r="L14" s="20">
        <v>-1480381</v>
      </c>
      <c r="M14" s="20">
        <v>-250034</v>
      </c>
      <c r="N14" s="20">
        <v>-2639728</v>
      </c>
      <c r="O14" s="20">
        <v>-1379042</v>
      </c>
      <c r="P14" s="20">
        <v>-11355</v>
      </c>
      <c r="Q14" s="20">
        <v>-921519</v>
      </c>
      <c r="R14" s="20">
        <v>-2311916</v>
      </c>
      <c r="S14" s="20"/>
      <c r="T14" s="20"/>
      <c r="U14" s="20"/>
      <c r="V14" s="20"/>
      <c r="W14" s="20">
        <v>-7338548</v>
      </c>
      <c r="X14" s="20">
        <v>-23289775</v>
      </c>
      <c r="Y14" s="20">
        <v>15951227</v>
      </c>
      <c r="Z14" s="21">
        <v>-68.490258063892853</v>
      </c>
      <c r="AA14" s="22">
        <v>-30881638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-5160723</v>
      </c>
      <c r="D17" s="26">
        <f>SUM(D6:D16)</f>
        <v>0</v>
      </c>
      <c r="E17" s="27">
        <f t="shared" si="0"/>
        <v>-9383966</v>
      </c>
      <c r="F17" s="28">
        <f t="shared" si="0"/>
        <v>-1988715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-393431</v>
      </c>
      <c r="L17" s="28">
        <f t="shared" si="0"/>
        <v>-932244</v>
      </c>
      <c r="M17" s="28">
        <f t="shared" si="0"/>
        <v>371646</v>
      </c>
      <c r="N17" s="28">
        <f t="shared" si="0"/>
        <v>-954029</v>
      </c>
      <c r="O17" s="28">
        <f t="shared" si="0"/>
        <v>-704724</v>
      </c>
      <c r="P17" s="28">
        <f t="shared" si="0"/>
        <v>477166</v>
      </c>
      <c r="Q17" s="28">
        <f t="shared" si="0"/>
        <v>-324860</v>
      </c>
      <c r="R17" s="28">
        <f t="shared" si="0"/>
        <v>-552418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-2363721</v>
      </c>
      <c r="X17" s="28">
        <f t="shared" si="0"/>
        <v>-3586798</v>
      </c>
      <c r="Y17" s="28">
        <f t="shared" si="0"/>
        <v>1223077</v>
      </c>
      <c r="Z17" s="29">
        <f>+IF(X17&lt;&gt;0,+(Y17/X17)*100,0)</f>
        <v>-34.099411229737498</v>
      </c>
      <c r="AA17" s="30">
        <f>SUM(AA6:AA16)</f>
        <v>-1988715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-5552214</v>
      </c>
      <c r="D28" s="18"/>
      <c r="E28" s="19"/>
      <c r="F28" s="20"/>
      <c r="G28" s="20">
        <v>-3000</v>
      </c>
      <c r="H28" s="20"/>
      <c r="I28" s="20"/>
      <c r="J28" s="20">
        <v>-3000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-3000</v>
      </c>
      <c r="X28" s="20"/>
      <c r="Y28" s="20">
        <v>-3000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-5552214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-3000</v>
      </c>
      <c r="H30" s="28">
        <f t="shared" si="1"/>
        <v>0</v>
      </c>
      <c r="I30" s="28">
        <f t="shared" si="1"/>
        <v>0</v>
      </c>
      <c r="J30" s="28">
        <f t="shared" si="1"/>
        <v>-3000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-3000</v>
      </c>
      <c r="X30" s="28">
        <f t="shared" si="1"/>
        <v>0</v>
      </c>
      <c r="Y30" s="28">
        <f t="shared" si="1"/>
        <v>-3000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-10712937</v>
      </c>
      <c r="D41" s="32">
        <f>+D17+D30+D39</f>
        <v>0</v>
      </c>
      <c r="E41" s="33">
        <f t="shared" si="3"/>
        <v>-9383966</v>
      </c>
      <c r="F41" s="34">
        <f t="shared" si="3"/>
        <v>-1988715</v>
      </c>
      <c r="G41" s="34">
        <f t="shared" si="3"/>
        <v>180546</v>
      </c>
      <c r="H41" s="34">
        <f t="shared" si="3"/>
        <v>-825476</v>
      </c>
      <c r="I41" s="34">
        <f t="shared" si="3"/>
        <v>-215344</v>
      </c>
      <c r="J41" s="34">
        <f t="shared" si="3"/>
        <v>-860274</v>
      </c>
      <c r="K41" s="34">
        <f t="shared" si="3"/>
        <v>-393431</v>
      </c>
      <c r="L41" s="34">
        <f t="shared" si="3"/>
        <v>-932244</v>
      </c>
      <c r="M41" s="34">
        <f t="shared" si="3"/>
        <v>371646</v>
      </c>
      <c r="N41" s="34">
        <f t="shared" si="3"/>
        <v>-954029</v>
      </c>
      <c r="O41" s="34">
        <f t="shared" si="3"/>
        <v>-704724</v>
      </c>
      <c r="P41" s="34">
        <f t="shared" si="3"/>
        <v>477166</v>
      </c>
      <c r="Q41" s="34">
        <f t="shared" si="3"/>
        <v>-324860</v>
      </c>
      <c r="R41" s="34">
        <f t="shared" si="3"/>
        <v>-552418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-2366721</v>
      </c>
      <c r="X41" s="34">
        <f t="shared" si="3"/>
        <v>-3586798</v>
      </c>
      <c r="Y41" s="34">
        <f t="shared" si="3"/>
        <v>1220077</v>
      </c>
      <c r="Z41" s="35">
        <f>+IF(X41&lt;&gt;0,+(Y41/X41)*100,0)</f>
        <v>-34.015771169717389</v>
      </c>
      <c r="AA41" s="36">
        <f>+AA17+AA30+AA39</f>
        <v>-1988715</v>
      </c>
    </row>
    <row r="42" spans="1:27" x14ac:dyDescent="0.25">
      <c r="A42" s="23" t="s">
        <v>63</v>
      </c>
      <c r="B42" s="17" t="s">
        <v>64</v>
      </c>
      <c r="C42" s="32">
        <v>-53071926</v>
      </c>
      <c r="D42" s="32"/>
      <c r="E42" s="33">
        <v>-58379119</v>
      </c>
      <c r="F42" s="34">
        <v>-58379119</v>
      </c>
      <c r="G42" s="34">
        <v>-63269335</v>
      </c>
      <c r="H42" s="34">
        <f>+G43+H60</f>
        <v>-63616929</v>
      </c>
      <c r="I42" s="34">
        <f>+H43+I60</f>
        <v>-64442405</v>
      </c>
      <c r="J42" s="34">
        <f>+G42</f>
        <v>-63269335</v>
      </c>
      <c r="K42" s="34">
        <f>+I43+K60</f>
        <v>-64657749</v>
      </c>
      <c r="L42" s="34">
        <f>+K43+L60</f>
        <v>-65051180</v>
      </c>
      <c r="M42" s="34">
        <f>+L43+M60</f>
        <v>-65983424</v>
      </c>
      <c r="N42" s="34">
        <f>+K42</f>
        <v>-64657749</v>
      </c>
      <c r="O42" s="34">
        <f>+M43+O60</f>
        <v>-65611778</v>
      </c>
      <c r="P42" s="34">
        <f>+O43+P60</f>
        <v>-66316502</v>
      </c>
      <c r="Q42" s="34">
        <f>+P43+Q60</f>
        <v>-65839336</v>
      </c>
      <c r="R42" s="34">
        <f>+O42</f>
        <v>-65611778</v>
      </c>
      <c r="S42" s="34">
        <f>+Q43+S60</f>
        <v>-66164196</v>
      </c>
      <c r="T42" s="34">
        <f>+S43+T60</f>
        <v>-66164196</v>
      </c>
      <c r="U42" s="34">
        <f>+T43+U60</f>
        <v>-66164196</v>
      </c>
      <c r="V42" s="34">
        <f>+S42</f>
        <v>-66164196</v>
      </c>
      <c r="W42" s="34">
        <f>+G42</f>
        <v>-63269335</v>
      </c>
      <c r="X42" s="34">
        <v>-58379119</v>
      </c>
      <c r="Y42" s="34">
        <f>+W42-X42</f>
        <v>-4890216</v>
      </c>
      <c r="Z42" s="35">
        <f>+IF(X42&lt;&gt;0,+(Y42/X42)*100,0)</f>
        <v>8.3766526178649592</v>
      </c>
      <c r="AA42" s="36">
        <v>-58379119</v>
      </c>
    </row>
    <row r="43" spans="1:27" x14ac:dyDescent="0.25">
      <c r="A43" s="42" t="s">
        <v>65</v>
      </c>
      <c r="B43" s="43" t="s">
        <v>64</v>
      </c>
      <c r="C43" s="44">
        <f>+C41+C42</f>
        <v>-63784863</v>
      </c>
      <c r="D43" s="44">
        <f t="shared" ref="D43:AA43" si="4">+D41+D42</f>
        <v>0</v>
      </c>
      <c r="E43" s="45">
        <f t="shared" si="4"/>
        <v>-67763085</v>
      </c>
      <c r="F43" s="46">
        <f t="shared" si="4"/>
        <v>-60367834</v>
      </c>
      <c r="G43" s="46">
        <f t="shared" si="4"/>
        <v>-63088789</v>
      </c>
      <c r="H43" s="46">
        <f t="shared" si="4"/>
        <v>-64442405</v>
      </c>
      <c r="I43" s="46">
        <f t="shared" si="4"/>
        <v>-64657749</v>
      </c>
      <c r="J43" s="46">
        <f>+I43</f>
        <v>-64657749</v>
      </c>
      <c r="K43" s="46">
        <f t="shared" si="4"/>
        <v>-65051180</v>
      </c>
      <c r="L43" s="46">
        <f t="shared" si="4"/>
        <v>-65983424</v>
      </c>
      <c r="M43" s="46">
        <f t="shared" si="4"/>
        <v>-65611778</v>
      </c>
      <c r="N43" s="46">
        <f>+M43</f>
        <v>-65611778</v>
      </c>
      <c r="O43" s="46">
        <f t="shared" si="4"/>
        <v>-66316502</v>
      </c>
      <c r="P43" s="46">
        <f t="shared" si="4"/>
        <v>-65839336</v>
      </c>
      <c r="Q43" s="46">
        <f t="shared" si="4"/>
        <v>-66164196</v>
      </c>
      <c r="R43" s="46">
        <f>+Q43</f>
        <v>-66164196</v>
      </c>
      <c r="S43" s="46">
        <f t="shared" si="4"/>
        <v>-66164196</v>
      </c>
      <c r="T43" s="46">
        <f t="shared" si="4"/>
        <v>-66164196</v>
      </c>
      <c r="U43" s="46">
        <f t="shared" si="4"/>
        <v>-66164196</v>
      </c>
      <c r="V43" s="46">
        <f>+U43</f>
        <v>-66164196</v>
      </c>
      <c r="W43" s="46">
        <f>+V43</f>
        <v>-66164196</v>
      </c>
      <c r="X43" s="46">
        <f t="shared" si="4"/>
        <v>-61965917</v>
      </c>
      <c r="Y43" s="46">
        <f t="shared" si="4"/>
        <v>-3670139</v>
      </c>
      <c r="Z43" s="47">
        <f>+IF(X43&lt;&gt;0,+(Y43/X43)*100,0)</f>
        <v>5.9228349674870469</v>
      </c>
      <c r="AA43" s="48">
        <f t="shared" si="4"/>
        <v>-60367834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56043113</v>
      </c>
      <c r="G7" s="20">
        <v>1319231</v>
      </c>
      <c r="H7" s="20">
        <v>1504284</v>
      </c>
      <c r="I7" s="20">
        <v>1319293</v>
      </c>
      <c r="J7" s="20">
        <v>4142808</v>
      </c>
      <c r="K7" s="20">
        <v>1215658</v>
      </c>
      <c r="L7" s="20">
        <v>1499862</v>
      </c>
      <c r="M7" s="20">
        <v>1101412</v>
      </c>
      <c r="N7" s="20">
        <v>3816932</v>
      </c>
      <c r="O7" s="20">
        <v>1821078</v>
      </c>
      <c r="P7" s="20">
        <v>1441687</v>
      </c>
      <c r="Q7" s="20">
        <v>1490359</v>
      </c>
      <c r="R7" s="20">
        <v>4753124</v>
      </c>
      <c r="S7" s="20"/>
      <c r="T7" s="20"/>
      <c r="U7" s="20"/>
      <c r="V7" s="20"/>
      <c r="W7" s="20">
        <v>12712864</v>
      </c>
      <c r="X7" s="20">
        <v>43747997</v>
      </c>
      <c r="Y7" s="20">
        <v>-31035133</v>
      </c>
      <c r="Z7" s="21">
        <v>-70.940694724835069</v>
      </c>
      <c r="AA7" s="22">
        <v>56043113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>
        <v>-12569400</v>
      </c>
      <c r="G8" s="20">
        <v>1000</v>
      </c>
      <c r="H8" s="20">
        <v>3859</v>
      </c>
      <c r="I8" s="20">
        <v>900</v>
      </c>
      <c r="J8" s="20">
        <v>5759</v>
      </c>
      <c r="K8" s="20">
        <v>650</v>
      </c>
      <c r="L8" s="20">
        <v>6876</v>
      </c>
      <c r="M8" s="20">
        <v>1022</v>
      </c>
      <c r="N8" s="20">
        <v>8548</v>
      </c>
      <c r="O8" s="20">
        <v>500</v>
      </c>
      <c r="P8" s="20">
        <v>3500</v>
      </c>
      <c r="Q8" s="20">
        <v>3250</v>
      </c>
      <c r="R8" s="20">
        <v>7250</v>
      </c>
      <c r="S8" s="20"/>
      <c r="T8" s="20"/>
      <c r="U8" s="20"/>
      <c r="V8" s="20"/>
      <c r="W8" s="20">
        <v>21557</v>
      </c>
      <c r="X8" s="20">
        <v>-3142350</v>
      </c>
      <c r="Y8" s="20">
        <v>3163907</v>
      </c>
      <c r="Z8" s="21">
        <v>-100.68601524336881</v>
      </c>
      <c r="AA8" s="22">
        <v>-12569400</v>
      </c>
    </row>
    <row r="9" spans="1:27" x14ac:dyDescent="0.25">
      <c r="A9" s="23" t="s">
        <v>37</v>
      </c>
      <c r="B9" s="17" t="s">
        <v>38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>
        <v>10</v>
      </c>
      <c r="N9" s="20">
        <v>10</v>
      </c>
      <c r="O9" s="20"/>
      <c r="P9" s="20"/>
      <c r="Q9" s="20"/>
      <c r="R9" s="20"/>
      <c r="S9" s="20"/>
      <c r="T9" s="20"/>
      <c r="U9" s="20"/>
      <c r="V9" s="20"/>
      <c r="W9" s="20">
        <v>19</v>
      </c>
      <c r="X9" s="20"/>
      <c r="Y9" s="20">
        <v>19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12608000</v>
      </c>
      <c r="F11" s="20">
        <v>28951200</v>
      </c>
      <c r="G11" s="20"/>
      <c r="H11" s="20">
        <v>430</v>
      </c>
      <c r="I11" s="20">
        <v>1721</v>
      </c>
      <c r="J11" s="20">
        <v>2151</v>
      </c>
      <c r="K11" s="20">
        <v>3019</v>
      </c>
      <c r="L11" s="20">
        <v>5594</v>
      </c>
      <c r="M11" s="20">
        <v>3182</v>
      </c>
      <c r="N11" s="20">
        <v>11795</v>
      </c>
      <c r="O11" s="20">
        <v>8474</v>
      </c>
      <c r="P11" s="20">
        <v>7241</v>
      </c>
      <c r="Q11" s="20">
        <v>9066</v>
      </c>
      <c r="R11" s="20">
        <v>24781</v>
      </c>
      <c r="S11" s="20"/>
      <c r="T11" s="20"/>
      <c r="U11" s="20"/>
      <c r="V11" s="20"/>
      <c r="W11" s="20">
        <v>38727</v>
      </c>
      <c r="X11" s="20">
        <v>13541803</v>
      </c>
      <c r="Y11" s="20">
        <v>-13503076</v>
      </c>
      <c r="Z11" s="21">
        <v>-99.714018879169927</v>
      </c>
      <c r="AA11" s="22">
        <v>28951200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-20993975</v>
      </c>
      <c r="D14" s="18"/>
      <c r="E14" s="19">
        <v>-41433734</v>
      </c>
      <c r="F14" s="20">
        <v>-35898670</v>
      </c>
      <c r="G14" s="20">
        <v>-1264914</v>
      </c>
      <c r="H14" s="20">
        <v>-1948184</v>
      </c>
      <c r="I14" s="20">
        <v>-1880390</v>
      </c>
      <c r="J14" s="20">
        <v>-5093488</v>
      </c>
      <c r="K14" s="20">
        <v>-1046118</v>
      </c>
      <c r="L14" s="20">
        <v>-869211</v>
      </c>
      <c r="M14" s="20">
        <v>-2307176</v>
      </c>
      <c r="N14" s="20">
        <v>-4222505</v>
      </c>
      <c r="O14" s="20">
        <v>-1034012</v>
      </c>
      <c r="P14" s="20">
        <v>-760095</v>
      </c>
      <c r="Q14" s="20">
        <v>-626865</v>
      </c>
      <c r="R14" s="20">
        <v>-2420972</v>
      </c>
      <c r="S14" s="20"/>
      <c r="T14" s="20"/>
      <c r="U14" s="20"/>
      <c r="V14" s="20"/>
      <c r="W14" s="20">
        <v>-11736965</v>
      </c>
      <c r="X14" s="20">
        <v>-29691542</v>
      </c>
      <c r="Y14" s="20">
        <v>17954577</v>
      </c>
      <c r="Z14" s="21">
        <v>-60.470342025348501</v>
      </c>
      <c r="AA14" s="22">
        <v>-35898670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-3509818</v>
      </c>
      <c r="D17" s="26">
        <f>SUM(D6:D16)</f>
        <v>0</v>
      </c>
      <c r="E17" s="27">
        <f t="shared" si="0"/>
        <v>30648697</v>
      </c>
      <c r="F17" s="28">
        <f t="shared" si="0"/>
        <v>36526243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173209</v>
      </c>
      <c r="L17" s="28">
        <f t="shared" si="0"/>
        <v>643121</v>
      </c>
      <c r="M17" s="28">
        <f t="shared" si="0"/>
        <v>-1201550</v>
      </c>
      <c r="N17" s="28">
        <f t="shared" si="0"/>
        <v>-385220</v>
      </c>
      <c r="O17" s="28">
        <f t="shared" si="0"/>
        <v>796040</v>
      </c>
      <c r="P17" s="28">
        <f t="shared" si="0"/>
        <v>692333</v>
      </c>
      <c r="Q17" s="28">
        <f t="shared" si="0"/>
        <v>875810</v>
      </c>
      <c r="R17" s="28">
        <f t="shared" si="0"/>
        <v>2364183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1036202</v>
      </c>
      <c r="X17" s="28">
        <f t="shared" si="0"/>
        <v>24455908</v>
      </c>
      <c r="Y17" s="28">
        <f t="shared" si="0"/>
        <v>-23419706</v>
      </c>
      <c r="Z17" s="29">
        <f>+IF(X17&lt;&gt;0,+(Y17/X17)*100,0)</f>
        <v>-95.762978827038438</v>
      </c>
      <c r="AA17" s="30">
        <f>SUM(AA6:AA16)</f>
        <v>36526243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-744869</v>
      </c>
      <c r="D28" s="18"/>
      <c r="E28" s="19">
        <v>-8203079</v>
      </c>
      <c r="F28" s="20">
        <v>-500000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-4226540</v>
      </c>
      <c r="Y28" s="20">
        <v>4226540</v>
      </c>
      <c r="Z28" s="21">
        <v>-100</v>
      </c>
      <c r="AA28" s="22">
        <v>-500000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-744869</v>
      </c>
      <c r="D30" s="26">
        <f t="shared" ref="D30:Y30" si="1">SUM(D21:D29)</f>
        <v>0</v>
      </c>
      <c r="E30" s="27">
        <f t="shared" si="1"/>
        <v>-8203079</v>
      </c>
      <c r="F30" s="28">
        <f t="shared" si="1"/>
        <v>-500000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-4226540</v>
      </c>
      <c r="Y30" s="28">
        <f t="shared" si="1"/>
        <v>4226540</v>
      </c>
      <c r="Z30" s="29">
        <f>+IF(X30&lt;&gt;0,+(Y30/X30)*100,0)</f>
        <v>-100</v>
      </c>
      <c r="AA30" s="30">
        <f>SUM(AA21:AA29)</f>
        <v>-500000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-4254687</v>
      </c>
      <c r="D41" s="32">
        <f>+D17+D30+D39</f>
        <v>0</v>
      </c>
      <c r="E41" s="33">
        <f t="shared" si="3"/>
        <v>22445618</v>
      </c>
      <c r="F41" s="34">
        <f t="shared" si="3"/>
        <v>36026243</v>
      </c>
      <c r="G41" s="34">
        <f t="shared" si="3"/>
        <v>55317</v>
      </c>
      <c r="H41" s="34">
        <f t="shared" si="3"/>
        <v>-439602</v>
      </c>
      <c r="I41" s="34">
        <f t="shared" si="3"/>
        <v>-558476</v>
      </c>
      <c r="J41" s="34">
        <f t="shared" si="3"/>
        <v>-942761</v>
      </c>
      <c r="K41" s="34">
        <f t="shared" si="3"/>
        <v>173209</v>
      </c>
      <c r="L41" s="34">
        <f t="shared" si="3"/>
        <v>643121</v>
      </c>
      <c r="M41" s="34">
        <f t="shared" si="3"/>
        <v>-1201550</v>
      </c>
      <c r="N41" s="34">
        <f t="shared" si="3"/>
        <v>-385220</v>
      </c>
      <c r="O41" s="34">
        <f t="shared" si="3"/>
        <v>796040</v>
      </c>
      <c r="P41" s="34">
        <f t="shared" si="3"/>
        <v>692333</v>
      </c>
      <c r="Q41" s="34">
        <f t="shared" si="3"/>
        <v>875810</v>
      </c>
      <c r="R41" s="34">
        <f t="shared" si="3"/>
        <v>2364183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1036202</v>
      </c>
      <c r="X41" s="34">
        <f t="shared" si="3"/>
        <v>20229368</v>
      </c>
      <c r="Y41" s="34">
        <f t="shared" si="3"/>
        <v>-19193166</v>
      </c>
      <c r="Z41" s="35">
        <f>+IF(X41&lt;&gt;0,+(Y41/X41)*100,0)</f>
        <v>-94.877734193178938</v>
      </c>
      <c r="AA41" s="36">
        <f>+AA17+AA30+AA39</f>
        <v>36026243</v>
      </c>
    </row>
    <row r="42" spans="1:27" x14ac:dyDescent="0.25">
      <c r="A42" s="23" t="s">
        <v>63</v>
      </c>
      <c r="B42" s="17" t="s">
        <v>64</v>
      </c>
      <c r="C42" s="32">
        <v>-22201513</v>
      </c>
      <c r="D42" s="32"/>
      <c r="E42" s="33">
        <v>-22201513</v>
      </c>
      <c r="F42" s="34"/>
      <c r="G42" s="34">
        <v>-29014099</v>
      </c>
      <c r="H42" s="34">
        <f>+G43+H60</f>
        <v>-28958782</v>
      </c>
      <c r="I42" s="34">
        <f>+H43+I60</f>
        <v>-29398384</v>
      </c>
      <c r="J42" s="34">
        <f>+G42</f>
        <v>-29014099</v>
      </c>
      <c r="K42" s="34">
        <f>+I43+K60</f>
        <v>-29956860</v>
      </c>
      <c r="L42" s="34">
        <f>+K43+L60</f>
        <v>-29783651</v>
      </c>
      <c r="M42" s="34">
        <f>+L43+M60</f>
        <v>-29140530</v>
      </c>
      <c r="N42" s="34">
        <f>+K42</f>
        <v>-29956860</v>
      </c>
      <c r="O42" s="34">
        <f>+M43+O60</f>
        <v>-30342080</v>
      </c>
      <c r="P42" s="34">
        <f>+O43+P60</f>
        <v>-29546040</v>
      </c>
      <c r="Q42" s="34">
        <f>+P43+Q60</f>
        <v>-28853707</v>
      </c>
      <c r="R42" s="34">
        <f>+O42</f>
        <v>-30342080</v>
      </c>
      <c r="S42" s="34">
        <f>+Q43+S60</f>
        <v>-27977897</v>
      </c>
      <c r="T42" s="34">
        <f>+S43+T60</f>
        <v>-27977897</v>
      </c>
      <c r="U42" s="34">
        <f>+T43+U60</f>
        <v>-27977897</v>
      </c>
      <c r="V42" s="34">
        <f>+S42</f>
        <v>-27977897</v>
      </c>
      <c r="W42" s="34">
        <f>+G42</f>
        <v>-29014099</v>
      </c>
      <c r="X42" s="34"/>
      <c r="Y42" s="34">
        <f>+W42-X42</f>
        <v>-29014099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-26456200</v>
      </c>
      <c r="D43" s="44">
        <f t="shared" ref="D43:AA43" si="4">+D41+D42</f>
        <v>0</v>
      </c>
      <c r="E43" s="45">
        <f t="shared" si="4"/>
        <v>244105</v>
      </c>
      <c r="F43" s="46">
        <f t="shared" si="4"/>
        <v>36026243</v>
      </c>
      <c r="G43" s="46">
        <f t="shared" si="4"/>
        <v>-28958782</v>
      </c>
      <c r="H43" s="46">
        <f t="shared" si="4"/>
        <v>-29398384</v>
      </c>
      <c r="I43" s="46">
        <f t="shared" si="4"/>
        <v>-29956860</v>
      </c>
      <c r="J43" s="46">
        <f>+I43</f>
        <v>-29956860</v>
      </c>
      <c r="K43" s="46">
        <f t="shared" si="4"/>
        <v>-29783651</v>
      </c>
      <c r="L43" s="46">
        <f t="shared" si="4"/>
        <v>-29140530</v>
      </c>
      <c r="M43" s="46">
        <f t="shared" si="4"/>
        <v>-30342080</v>
      </c>
      <c r="N43" s="46">
        <f>+M43</f>
        <v>-30342080</v>
      </c>
      <c r="O43" s="46">
        <f t="shared" si="4"/>
        <v>-29546040</v>
      </c>
      <c r="P43" s="46">
        <f t="shared" si="4"/>
        <v>-28853707</v>
      </c>
      <c r="Q43" s="46">
        <f t="shared" si="4"/>
        <v>-27977897</v>
      </c>
      <c r="R43" s="46">
        <f>+Q43</f>
        <v>-27977897</v>
      </c>
      <c r="S43" s="46">
        <f t="shared" si="4"/>
        <v>-27977897</v>
      </c>
      <c r="T43" s="46">
        <f t="shared" si="4"/>
        <v>-27977897</v>
      </c>
      <c r="U43" s="46">
        <f t="shared" si="4"/>
        <v>-27977897</v>
      </c>
      <c r="V43" s="46">
        <f>+U43</f>
        <v>-27977897</v>
      </c>
      <c r="W43" s="46">
        <f>+V43</f>
        <v>-27977897</v>
      </c>
      <c r="X43" s="46">
        <f t="shared" si="4"/>
        <v>20229368</v>
      </c>
      <c r="Y43" s="46">
        <f t="shared" si="4"/>
        <v>-48207265</v>
      </c>
      <c r="Z43" s="47">
        <f>+IF(X43&lt;&gt;0,+(Y43/X43)*100,0)</f>
        <v>-238.3033666696854</v>
      </c>
      <c r="AA43" s="48">
        <f t="shared" si="4"/>
        <v>36026243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>
        <v>109483</v>
      </c>
      <c r="L7" s="20">
        <v>96553</v>
      </c>
      <c r="M7" s="20">
        <v>86966</v>
      </c>
      <c r="N7" s="20">
        <v>293002</v>
      </c>
      <c r="O7" s="20">
        <v>98535</v>
      </c>
      <c r="P7" s="20">
        <v>72151</v>
      </c>
      <c r="Q7" s="20">
        <v>98527</v>
      </c>
      <c r="R7" s="20">
        <v>269213</v>
      </c>
      <c r="S7" s="20"/>
      <c r="T7" s="20"/>
      <c r="U7" s="20"/>
      <c r="V7" s="20"/>
      <c r="W7" s="20">
        <v>868936</v>
      </c>
      <c r="X7" s="20">
        <v>5702913</v>
      </c>
      <c r="Y7" s="20">
        <v>-4833977</v>
      </c>
      <c r="Z7" s="21">
        <v>-84.763295529845877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>
        <v>676000</v>
      </c>
      <c r="M9" s="20"/>
      <c r="N9" s="20">
        <v>676000</v>
      </c>
      <c r="O9" s="20"/>
      <c r="P9" s="20">
        <v>451000</v>
      </c>
      <c r="Q9" s="20"/>
      <c r="R9" s="20">
        <v>451000</v>
      </c>
      <c r="S9" s="20"/>
      <c r="T9" s="20"/>
      <c r="U9" s="20"/>
      <c r="V9" s="20"/>
      <c r="W9" s="20">
        <v>1502000</v>
      </c>
      <c r="X9" s="20">
        <v>1126503</v>
      </c>
      <c r="Y9" s="20">
        <v>375497</v>
      </c>
      <c r="Z9" s="21">
        <v>33.332978252166221</v>
      </c>
      <c r="AA9" s="22">
        <v>1502000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>
        <v>-123464</v>
      </c>
      <c r="L14" s="20">
        <v>-127018</v>
      </c>
      <c r="M14" s="20">
        <v>-126197</v>
      </c>
      <c r="N14" s="20">
        <v>-376679</v>
      </c>
      <c r="O14" s="20">
        <v>-125064</v>
      </c>
      <c r="P14" s="20">
        <v>-126298</v>
      </c>
      <c r="Q14" s="20">
        <v>-123472</v>
      </c>
      <c r="R14" s="20">
        <v>-374834</v>
      </c>
      <c r="S14" s="20"/>
      <c r="T14" s="20"/>
      <c r="U14" s="20"/>
      <c r="V14" s="20"/>
      <c r="W14" s="20">
        <v>-1108869</v>
      </c>
      <c r="X14" s="20">
        <v>-8281485</v>
      </c>
      <c r="Y14" s="20">
        <v>7172616</v>
      </c>
      <c r="Z14" s="21">
        <v>-86.610263738930882</v>
      </c>
      <c r="AA14" s="22">
        <v>-11041990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-13981</v>
      </c>
      <c r="L17" s="28">
        <f t="shared" si="0"/>
        <v>645535</v>
      </c>
      <c r="M17" s="28">
        <f t="shared" si="0"/>
        <v>-39231</v>
      </c>
      <c r="N17" s="28">
        <f t="shared" si="0"/>
        <v>592323</v>
      </c>
      <c r="O17" s="28">
        <f t="shared" si="0"/>
        <v>-26529</v>
      </c>
      <c r="P17" s="28">
        <f t="shared" si="0"/>
        <v>396853</v>
      </c>
      <c r="Q17" s="28">
        <f t="shared" si="0"/>
        <v>-24945</v>
      </c>
      <c r="R17" s="28">
        <f t="shared" si="0"/>
        <v>345379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1262067</v>
      </c>
      <c r="X17" s="28">
        <f t="shared" si="0"/>
        <v>-1452069</v>
      </c>
      <c r="Y17" s="28">
        <f t="shared" si="0"/>
        <v>2714136</v>
      </c>
      <c r="Z17" s="29">
        <f>+IF(X17&lt;&gt;0,+(Y17/X17)*100,0)</f>
        <v>-186.91508461374769</v>
      </c>
      <c r="AA17" s="30">
        <f>SUM(AA6:AA16)</f>
        <v>-1936103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-1301589</v>
      </c>
      <c r="D28" s="18"/>
      <c r="E28" s="19">
        <v>-2086000</v>
      </c>
      <c r="F28" s="20">
        <v>-2086000</v>
      </c>
      <c r="G28" s="20"/>
      <c r="H28" s="20"/>
      <c r="I28" s="20"/>
      <c r="J28" s="20"/>
      <c r="K28" s="20"/>
      <c r="L28" s="20"/>
      <c r="M28" s="20"/>
      <c r="N28" s="20"/>
      <c r="O28" s="20">
        <v>-650000</v>
      </c>
      <c r="P28" s="20">
        <v>-242548</v>
      </c>
      <c r="Q28" s="20"/>
      <c r="R28" s="20">
        <v>-892548</v>
      </c>
      <c r="S28" s="20"/>
      <c r="T28" s="20"/>
      <c r="U28" s="20"/>
      <c r="V28" s="20"/>
      <c r="W28" s="20">
        <v>-892548</v>
      </c>
      <c r="X28" s="20">
        <v>-1564497</v>
      </c>
      <c r="Y28" s="20">
        <v>671949</v>
      </c>
      <c r="Z28" s="21">
        <v>-42.949842665086607</v>
      </c>
      <c r="AA28" s="22">
        <v>-2086000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-1301589</v>
      </c>
      <c r="D30" s="26">
        <f t="shared" ref="D30:Y30" si="1">SUM(D21:D29)</f>
        <v>0</v>
      </c>
      <c r="E30" s="27">
        <f t="shared" si="1"/>
        <v>-2086000</v>
      </c>
      <c r="F30" s="28">
        <f t="shared" si="1"/>
        <v>-2086000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-650000</v>
      </c>
      <c r="P30" s="28">
        <f t="shared" si="1"/>
        <v>-242548</v>
      </c>
      <c r="Q30" s="28">
        <f t="shared" si="1"/>
        <v>0</v>
      </c>
      <c r="R30" s="28">
        <f t="shared" si="1"/>
        <v>-892548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-892548</v>
      </c>
      <c r="X30" s="28">
        <f t="shared" si="1"/>
        <v>-1564497</v>
      </c>
      <c r="Y30" s="28">
        <f t="shared" si="1"/>
        <v>671949</v>
      </c>
      <c r="Z30" s="29">
        <f>+IF(X30&lt;&gt;0,+(Y30/X30)*100,0)</f>
        <v>-42.949842665086607</v>
      </c>
      <c r="AA30" s="30">
        <f>SUM(AA21:AA29)</f>
        <v>-2086000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-200815</v>
      </c>
      <c r="D41" s="32">
        <f>+D17+D30+D39</f>
        <v>0</v>
      </c>
      <c r="E41" s="33">
        <f t="shared" si="3"/>
        <v>-4022103</v>
      </c>
      <c r="F41" s="34">
        <f t="shared" si="3"/>
        <v>-4022103</v>
      </c>
      <c r="G41" s="34">
        <f t="shared" si="3"/>
        <v>-12578</v>
      </c>
      <c r="H41" s="34">
        <f t="shared" si="3"/>
        <v>355214</v>
      </c>
      <c r="I41" s="34">
        <f t="shared" si="3"/>
        <v>-18271</v>
      </c>
      <c r="J41" s="34">
        <f t="shared" si="3"/>
        <v>324365</v>
      </c>
      <c r="K41" s="34">
        <f t="shared" si="3"/>
        <v>-13981</v>
      </c>
      <c r="L41" s="34">
        <f t="shared" si="3"/>
        <v>645535</v>
      </c>
      <c r="M41" s="34">
        <f t="shared" si="3"/>
        <v>-39231</v>
      </c>
      <c r="N41" s="34">
        <f t="shared" si="3"/>
        <v>592323</v>
      </c>
      <c r="O41" s="34">
        <f t="shared" si="3"/>
        <v>-676529</v>
      </c>
      <c r="P41" s="34">
        <f t="shared" si="3"/>
        <v>154305</v>
      </c>
      <c r="Q41" s="34">
        <f t="shared" si="3"/>
        <v>-24945</v>
      </c>
      <c r="R41" s="34">
        <f t="shared" si="3"/>
        <v>-547169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369519</v>
      </c>
      <c r="X41" s="34">
        <f t="shared" si="3"/>
        <v>-3016566</v>
      </c>
      <c r="Y41" s="34">
        <f t="shared" si="3"/>
        <v>3386085</v>
      </c>
      <c r="Z41" s="35">
        <f>+IF(X41&lt;&gt;0,+(Y41/X41)*100,0)</f>
        <v>-112.24965739188202</v>
      </c>
      <c r="AA41" s="36">
        <f>+AA17+AA30+AA39</f>
        <v>-4022103</v>
      </c>
    </row>
    <row r="42" spans="1:27" x14ac:dyDescent="0.25">
      <c r="A42" s="23" t="s">
        <v>63</v>
      </c>
      <c r="B42" s="17" t="s">
        <v>64</v>
      </c>
      <c r="C42" s="32">
        <v>6158407</v>
      </c>
      <c r="D42" s="32"/>
      <c r="E42" s="33"/>
      <c r="F42" s="34"/>
      <c r="G42" s="34">
        <v>5943272</v>
      </c>
      <c r="H42" s="34">
        <f>+G43+H60</f>
        <v>5930694</v>
      </c>
      <c r="I42" s="34">
        <f>+H43+I60</f>
        <v>6285908</v>
      </c>
      <c r="J42" s="34">
        <f>+G42</f>
        <v>5943272</v>
      </c>
      <c r="K42" s="34">
        <f>+I43+K60</f>
        <v>6267637</v>
      </c>
      <c r="L42" s="34">
        <f>+K43+L60</f>
        <v>6253656</v>
      </c>
      <c r="M42" s="34">
        <f>+L43+M60</f>
        <v>6899191</v>
      </c>
      <c r="N42" s="34">
        <f>+K42</f>
        <v>6267637</v>
      </c>
      <c r="O42" s="34">
        <f>+M43+O60</f>
        <v>6859960</v>
      </c>
      <c r="P42" s="34">
        <f>+O43+P60</f>
        <v>6183431</v>
      </c>
      <c r="Q42" s="34">
        <f>+P43+Q60</f>
        <v>6337736</v>
      </c>
      <c r="R42" s="34">
        <f>+O42</f>
        <v>6859960</v>
      </c>
      <c r="S42" s="34">
        <f>+Q43+S60</f>
        <v>6312791</v>
      </c>
      <c r="T42" s="34">
        <f>+S43+T60</f>
        <v>6312791</v>
      </c>
      <c r="U42" s="34">
        <f>+T43+U60</f>
        <v>6312791</v>
      </c>
      <c r="V42" s="34">
        <f>+S42</f>
        <v>6312791</v>
      </c>
      <c r="W42" s="34">
        <f>+G42</f>
        <v>5943272</v>
      </c>
      <c r="X42" s="34"/>
      <c r="Y42" s="34">
        <f>+W42-X42</f>
        <v>5943272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5957592</v>
      </c>
      <c r="D43" s="44">
        <f t="shared" ref="D43:AA43" si="4">+D41+D42</f>
        <v>0</v>
      </c>
      <c r="E43" s="45">
        <f t="shared" si="4"/>
        <v>-4022103</v>
      </c>
      <c r="F43" s="46">
        <f t="shared" si="4"/>
        <v>-4022103</v>
      </c>
      <c r="G43" s="46">
        <f t="shared" si="4"/>
        <v>5930694</v>
      </c>
      <c r="H43" s="46">
        <f t="shared" si="4"/>
        <v>6285908</v>
      </c>
      <c r="I43" s="46">
        <f t="shared" si="4"/>
        <v>6267637</v>
      </c>
      <c r="J43" s="46">
        <f>+I43</f>
        <v>6267637</v>
      </c>
      <c r="K43" s="46">
        <f t="shared" si="4"/>
        <v>6253656</v>
      </c>
      <c r="L43" s="46">
        <f t="shared" si="4"/>
        <v>6899191</v>
      </c>
      <c r="M43" s="46">
        <f t="shared" si="4"/>
        <v>6859960</v>
      </c>
      <c r="N43" s="46">
        <f>+M43</f>
        <v>6859960</v>
      </c>
      <c r="O43" s="46">
        <f t="shared" si="4"/>
        <v>6183431</v>
      </c>
      <c r="P43" s="46">
        <f t="shared" si="4"/>
        <v>6337736</v>
      </c>
      <c r="Q43" s="46">
        <f t="shared" si="4"/>
        <v>6312791</v>
      </c>
      <c r="R43" s="46">
        <f>+Q43</f>
        <v>6312791</v>
      </c>
      <c r="S43" s="46">
        <f t="shared" si="4"/>
        <v>6312791</v>
      </c>
      <c r="T43" s="46">
        <f t="shared" si="4"/>
        <v>6312791</v>
      </c>
      <c r="U43" s="46">
        <f t="shared" si="4"/>
        <v>6312791</v>
      </c>
      <c r="V43" s="46">
        <f>+U43</f>
        <v>6312791</v>
      </c>
      <c r="W43" s="46">
        <f>+V43</f>
        <v>6312791</v>
      </c>
      <c r="X43" s="46">
        <f t="shared" si="4"/>
        <v>-3016566</v>
      </c>
      <c r="Y43" s="46">
        <f t="shared" si="4"/>
        <v>9329357</v>
      </c>
      <c r="Z43" s="47">
        <f>+IF(X43&lt;&gt;0,+(Y43/X43)*100,0)</f>
        <v>-309.27077345564459</v>
      </c>
      <c r="AA43" s="48">
        <f t="shared" si="4"/>
        <v>-4022103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165474249</v>
      </c>
      <c r="G7" s="20">
        <v>6645989</v>
      </c>
      <c r="H7" s="20">
        <v>6817995</v>
      </c>
      <c r="I7" s="20">
        <v>7818603</v>
      </c>
      <c r="J7" s="20">
        <v>21282587</v>
      </c>
      <c r="K7" s="20">
        <v>7913347</v>
      </c>
      <c r="L7" s="20">
        <v>7173513</v>
      </c>
      <c r="M7" s="20">
        <v>7172313</v>
      </c>
      <c r="N7" s="20">
        <v>22259173</v>
      </c>
      <c r="O7" s="20">
        <v>8045429</v>
      </c>
      <c r="P7" s="20">
        <v>6823519</v>
      </c>
      <c r="Q7" s="20">
        <v>8493480</v>
      </c>
      <c r="R7" s="20">
        <v>23362428</v>
      </c>
      <c r="S7" s="20"/>
      <c r="T7" s="20"/>
      <c r="U7" s="20"/>
      <c r="V7" s="20"/>
      <c r="W7" s="20">
        <v>66904188</v>
      </c>
      <c r="X7" s="20">
        <v>133455692</v>
      </c>
      <c r="Y7" s="20">
        <v>-66551504</v>
      </c>
      <c r="Z7" s="21">
        <v>-49.867864759189139</v>
      </c>
      <c r="AA7" s="22">
        <v>165474249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>
        <v>54228</v>
      </c>
      <c r="L8" s="20">
        <v>55139</v>
      </c>
      <c r="M8" s="20">
        <v>50725</v>
      </c>
      <c r="N8" s="20">
        <v>160092</v>
      </c>
      <c r="O8" s="20">
        <v>57484</v>
      </c>
      <c r="P8" s="20">
        <v>48749</v>
      </c>
      <c r="Q8" s="20">
        <v>59799</v>
      </c>
      <c r="R8" s="20">
        <v>166032</v>
      </c>
      <c r="S8" s="20"/>
      <c r="T8" s="20"/>
      <c r="U8" s="20"/>
      <c r="V8" s="20"/>
      <c r="W8" s="20">
        <v>480874</v>
      </c>
      <c r="X8" s="20"/>
      <c r="Y8" s="20">
        <v>480874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800</v>
      </c>
      <c r="Q9" s="20">
        <v>982</v>
      </c>
      <c r="R9" s="20">
        <v>1782</v>
      </c>
      <c r="S9" s="20"/>
      <c r="T9" s="20"/>
      <c r="U9" s="20"/>
      <c r="V9" s="20"/>
      <c r="W9" s="20">
        <v>1782</v>
      </c>
      <c r="X9" s="20"/>
      <c r="Y9" s="20">
        <v>1782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-24407079</v>
      </c>
      <c r="D14" s="18"/>
      <c r="E14" s="19">
        <v>-97823977</v>
      </c>
      <c r="F14" s="20">
        <v>-99992765</v>
      </c>
      <c r="G14" s="20">
        <v>-2906103</v>
      </c>
      <c r="H14" s="20">
        <v>-1822563</v>
      </c>
      <c r="I14" s="20">
        <v>-1513406</v>
      </c>
      <c r="J14" s="20">
        <v>-6242072</v>
      </c>
      <c r="K14" s="20">
        <v>-1899541</v>
      </c>
      <c r="L14" s="20">
        <v>-3326020</v>
      </c>
      <c r="M14" s="20">
        <v>-3157660</v>
      </c>
      <c r="N14" s="20">
        <v>-8383221</v>
      </c>
      <c r="O14" s="20">
        <v>-3272192</v>
      </c>
      <c r="P14" s="20"/>
      <c r="Q14" s="20">
        <v>-2598326</v>
      </c>
      <c r="R14" s="20">
        <v>-5870518</v>
      </c>
      <c r="S14" s="20"/>
      <c r="T14" s="20"/>
      <c r="U14" s="20"/>
      <c r="V14" s="20"/>
      <c r="W14" s="20">
        <v>-20495811</v>
      </c>
      <c r="X14" s="20">
        <v>-73910179</v>
      </c>
      <c r="Y14" s="20">
        <v>53414368</v>
      </c>
      <c r="Z14" s="21">
        <v>-72.26929865776674</v>
      </c>
      <c r="AA14" s="22">
        <v>-99992765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65481484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6068034</v>
      </c>
      <c r="L17" s="28">
        <f t="shared" si="0"/>
        <v>3902632</v>
      </c>
      <c r="M17" s="28">
        <f t="shared" si="0"/>
        <v>4065378</v>
      </c>
      <c r="N17" s="28">
        <f t="shared" si="0"/>
        <v>14036044</v>
      </c>
      <c r="O17" s="28">
        <f t="shared" si="0"/>
        <v>4830721</v>
      </c>
      <c r="P17" s="28">
        <f t="shared" si="0"/>
        <v>6873068</v>
      </c>
      <c r="Q17" s="28">
        <f t="shared" si="0"/>
        <v>5955935</v>
      </c>
      <c r="R17" s="28">
        <f t="shared" si="0"/>
        <v>17659724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46891033</v>
      </c>
      <c r="X17" s="28">
        <f t="shared" si="0"/>
        <v>59545513</v>
      </c>
      <c r="Y17" s="28">
        <f t="shared" si="0"/>
        <v>-12654480</v>
      </c>
      <c r="Z17" s="29">
        <f>+IF(X17&lt;&gt;0,+(Y17/X17)*100,0)</f>
        <v>-21.251777610850375</v>
      </c>
      <c r="AA17" s="30">
        <f>SUM(AA6:AA16)</f>
        <v>65481484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-19843871</v>
      </c>
      <c r="D28" s="18"/>
      <c r="E28" s="19">
        <v>-17684542</v>
      </c>
      <c r="F28" s="20">
        <v>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-8842272</v>
      </c>
      <c r="Y28" s="20">
        <v>8842272</v>
      </c>
      <c r="Z28" s="21">
        <v>-100</v>
      </c>
      <c r="AA28" s="22">
        <v>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-19843871</v>
      </c>
      <c r="D30" s="26">
        <f t="shared" ref="D30:Y30" si="1">SUM(D21:D29)</f>
        <v>0</v>
      </c>
      <c r="E30" s="27">
        <f t="shared" si="1"/>
        <v>-17684542</v>
      </c>
      <c r="F30" s="28">
        <f t="shared" si="1"/>
        <v>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-8842272</v>
      </c>
      <c r="Y30" s="28">
        <f t="shared" si="1"/>
        <v>8842272</v>
      </c>
      <c r="Z30" s="29">
        <f>+IF(X30&lt;&gt;0,+(Y30/X30)*100,0)</f>
        <v>-100</v>
      </c>
      <c r="AA30" s="30">
        <f>SUM(AA21:AA29)</f>
        <v>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39224095</v>
      </c>
      <c r="D41" s="32">
        <f>+D17+D30+D39</f>
        <v>0</v>
      </c>
      <c r="E41" s="33">
        <f t="shared" si="3"/>
        <v>66965730</v>
      </c>
      <c r="F41" s="34">
        <f t="shared" si="3"/>
        <v>65481486</v>
      </c>
      <c r="G41" s="34">
        <f t="shared" si="3"/>
        <v>3787715</v>
      </c>
      <c r="H41" s="34">
        <f t="shared" si="3"/>
        <v>5046942</v>
      </c>
      <c r="I41" s="34">
        <f t="shared" si="3"/>
        <v>6360608</v>
      </c>
      <c r="J41" s="34">
        <f t="shared" si="3"/>
        <v>15195265</v>
      </c>
      <c r="K41" s="34">
        <f t="shared" si="3"/>
        <v>6068034</v>
      </c>
      <c r="L41" s="34">
        <f t="shared" si="3"/>
        <v>3902632</v>
      </c>
      <c r="M41" s="34">
        <f t="shared" si="3"/>
        <v>4065378</v>
      </c>
      <c r="N41" s="34">
        <f t="shared" si="3"/>
        <v>14036044</v>
      </c>
      <c r="O41" s="34">
        <f t="shared" si="3"/>
        <v>4830721</v>
      </c>
      <c r="P41" s="34">
        <f t="shared" si="3"/>
        <v>6873068</v>
      </c>
      <c r="Q41" s="34">
        <f t="shared" si="3"/>
        <v>5955935</v>
      </c>
      <c r="R41" s="34">
        <f t="shared" si="3"/>
        <v>17659724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46891033</v>
      </c>
      <c r="X41" s="34">
        <f t="shared" si="3"/>
        <v>50703241</v>
      </c>
      <c r="Y41" s="34">
        <f t="shared" si="3"/>
        <v>-3812208</v>
      </c>
      <c r="Z41" s="35">
        <f>+IF(X41&lt;&gt;0,+(Y41/X41)*100,0)</f>
        <v>-7.5186672978163269</v>
      </c>
      <c r="AA41" s="36">
        <f>+AA17+AA30+AA39</f>
        <v>65481486</v>
      </c>
    </row>
    <row r="42" spans="1:27" x14ac:dyDescent="0.25">
      <c r="A42" s="23" t="s">
        <v>63</v>
      </c>
      <c r="B42" s="17" t="s">
        <v>64</v>
      </c>
      <c r="C42" s="32">
        <v>263875885</v>
      </c>
      <c r="D42" s="32"/>
      <c r="E42" s="33"/>
      <c r="F42" s="34"/>
      <c r="G42" s="34">
        <v>302632490</v>
      </c>
      <c r="H42" s="34">
        <f>+G43+H60</f>
        <v>306420205</v>
      </c>
      <c r="I42" s="34">
        <f>+H43+I60</f>
        <v>311467147</v>
      </c>
      <c r="J42" s="34">
        <f>+G42</f>
        <v>302632490</v>
      </c>
      <c r="K42" s="34">
        <f>+I43+K60</f>
        <v>317827755</v>
      </c>
      <c r="L42" s="34">
        <f>+K43+L60</f>
        <v>323895789</v>
      </c>
      <c r="M42" s="34">
        <f>+L43+M60</f>
        <v>327798421</v>
      </c>
      <c r="N42" s="34">
        <f>+K42</f>
        <v>317827755</v>
      </c>
      <c r="O42" s="34">
        <f>+M43+O60</f>
        <v>331863799</v>
      </c>
      <c r="P42" s="34">
        <f>+O43+P60</f>
        <v>336694520</v>
      </c>
      <c r="Q42" s="34">
        <f>+P43+Q60</f>
        <v>343567588</v>
      </c>
      <c r="R42" s="34">
        <f>+O42</f>
        <v>331863799</v>
      </c>
      <c r="S42" s="34">
        <f>+Q43+S60</f>
        <v>349523523</v>
      </c>
      <c r="T42" s="34">
        <f>+S43+T60</f>
        <v>349523523</v>
      </c>
      <c r="U42" s="34">
        <f>+T43+U60</f>
        <v>349523523</v>
      </c>
      <c r="V42" s="34">
        <f>+S42</f>
        <v>349523523</v>
      </c>
      <c r="W42" s="34">
        <f>+G42</f>
        <v>302632490</v>
      </c>
      <c r="X42" s="34"/>
      <c r="Y42" s="34">
        <f>+W42-X42</f>
        <v>302632490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303099980</v>
      </c>
      <c r="D43" s="44">
        <f t="shared" ref="D43:AA43" si="4">+D41+D42</f>
        <v>0</v>
      </c>
      <c r="E43" s="45">
        <f t="shared" si="4"/>
        <v>66965730</v>
      </c>
      <c r="F43" s="46">
        <f t="shared" si="4"/>
        <v>65481486</v>
      </c>
      <c r="G43" s="46">
        <f t="shared" si="4"/>
        <v>306420205</v>
      </c>
      <c r="H43" s="46">
        <f t="shared" si="4"/>
        <v>311467147</v>
      </c>
      <c r="I43" s="46">
        <f t="shared" si="4"/>
        <v>317827755</v>
      </c>
      <c r="J43" s="46">
        <f>+I43</f>
        <v>317827755</v>
      </c>
      <c r="K43" s="46">
        <f t="shared" si="4"/>
        <v>323895789</v>
      </c>
      <c r="L43" s="46">
        <f t="shared" si="4"/>
        <v>327798421</v>
      </c>
      <c r="M43" s="46">
        <f t="shared" si="4"/>
        <v>331863799</v>
      </c>
      <c r="N43" s="46">
        <f>+M43</f>
        <v>331863799</v>
      </c>
      <c r="O43" s="46">
        <f t="shared" si="4"/>
        <v>336694520</v>
      </c>
      <c r="P43" s="46">
        <f t="shared" si="4"/>
        <v>343567588</v>
      </c>
      <c r="Q43" s="46">
        <f t="shared" si="4"/>
        <v>349523523</v>
      </c>
      <c r="R43" s="46">
        <f>+Q43</f>
        <v>349523523</v>
      </c>
      <c r="S43" s="46">
        <f t="shared" si="4"/>
        <v>349523523</v>
      </c>
      <c r="T43" s="46">
        <f t="shared" si="4"/>
        <v>349523523</v>
      </c>
      <c r="U43" s="46">
        <f t="shared" si="4"/>
        <v>349523523</v>
      </c>
      <c r="V43" s="46">
        <f>+U43</f>
        <v>349523523</v>
      </c>
      <c r="W43" s="46">
        <f>+V43</f>
        <v>349523523</v>
      </c>
      <c r="X43" s="46">
        <f t="shared" si="4"/>
        <v>50703241</v>
      </c>
      <c r="Y43" s="46">
        <f t="shared" si="4"/>
        <v>298820282</v>
      </c>
      <c r="Z43" s="47">
        <f>+IF(X43&lt;&gt;0,+(Y43/X43)*100,0)</f>
        <v>589.35144205081485</v>
      </c>
      <c r="AA43" s="48">
        <f t="shared" si="4"/>
        <v>65481486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15420150</v>
      </c>
      <c r="G7" s="20">
        <v>1084860</v>
      </c>
      <c r="H7" s="20">
        <v>1283646</v>
      </c>
      <c r="I7" s="20">
        <v>1134933</v>
      </c>
      <c r="J7" s="20">
        <v>3503439</v>
      </c>
      <c r="K7" s="20">
        <v>1157191</v>
      </c>
      <c r="L7" s="20"/>
      <c r="M7" s="20">
        <v>2303815</v>
      </c>
      <c r="N7" s="20">
        <v>3461006</v>
      </c>
      <c r="O7" s="20">
        <v>1086334</v>
      </c>
      <c r="P7" s="20">
        <v>1087743</v>
      </c>
      <c r="Q7" s="20">
        <v>1225733</v>
      </c>
      <c r="R7" s="20">
        <v>3399810</v>
      </c>
      <c r="S7" s="20"/>
      <c r="T7" s="20"/>
      <c r="U7" s="20"/>
      <c r="V7" s="20"/>
      <c r="W7" s="20">
        <v>10364255</v>
      </c>
      <c r="X7" s="20">
        <v>21744552</v>
      </c>
      <c r="Y7" s="20">
        <v>-11380297</v>
      </c>
      <c r="Z7" s="21">
        <v>-52.336313941993374</v>
      </c>
      <c r="AA7" s="22">
        <v>15420150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>
        <v>191</v>
      </c>
      <c r="L9" s="20"/>
      <c r="M9" s="20">
        <v>750</v>
      </c>
      <c r="N9" s="20">
        <v>941</v>
      </c>
      <c r="O9" s="20">
        <v>1300</v>
      </c>
      <c r="P9" s="20">
        <v>57746067</v>
      </c>
      <c r="Q9" s="20">
        <v>19248670</v>
      </c>
      <c r="R9" s="20">
        <v>76996037</v>
      </c>
      <c r="S9" s="20"/>
      <c r="T9" s="20"/>
      <c r="U9" s="20"/>
      <c r="V9" s="20"/>
      <c r="W9" s="20">
        <v>79421168</v>
      </c>
      <c r="X9" s="20">
        <v>2613276</v>
      </c>
      <c r="Y9" s="20">
        <v>76807892</v>
      </c>
      <c r="Z9" s="21">
        <v>2939.1419811761175</v>
      </c>
      <c r="AA9" s="22">
        <v>3484373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31484100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12593640</v>
      </c>
      <c r="Y11" s="20">
        <v>-12593640</v>
      </c>
      <c r="Z11" s="21">
        <v>-100</v>
      </c>
      <c r="AA11" s="22">
        <v>31484100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-12148497</v>
      </c>
      <c r="D14" s="18"/>
      <c r="E14" s="19">
        <v>-12911843</v>
      </c>
      <c r="F14" s="20">
        <v>-12975858</v>
      </c>
      <c r="G14" s="20">
        <v>-5579409</v>
      </c>
      <c r="H14" s="20">
        <v>-2251131</v>
      </c>
      <c r="I14" s="20">
        <v>-1310600</v>
      </c>
      <c r="J14" s="20">
        <v>-9141140</v>
      </c>
      <c r="K14" s="20">
        <v>-1004080</v>
      </c>
      <c r="L14" s="20"/>
      <c r="M14" s="20">
        <v>-2332266</v>
      </c>
      <c r="N14" s="20">
        <v>-3336346</v>
      </c>
      <c r="O14" s="20">
        <v>-2189628</v>
      </c>
      <c r="P14" s="20">
        <v>-1506982</v>
      </c>
      <c r="Q14" s="20">
        <v>-1548784</v>
      </c>
      <c r="R14" s="20">
        <v>-5245394</v>
      </c>
      <c r="S14" s="20"/>
      <c r="T14" s="20"/>
      <c r="U14" s="20"/>
      <c r="V14" s="20"/>
      <c r="W14" s="20">
        <v>-17722880</v>
      </c>
      <c r="X14" s="20">
        <v>-9709480</v>
      </c>
      <c r="Y14" s="20">
        <v>-8013400</v>
      </c>
      <c r="Z14" s="21">
        <v>82.531711275990062</v>
      </c>
      <c r="AA14" s="22">
        <v>-12975858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37412765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153302</v>
      </c>
      <c r="L17" s="28">
        <f t="shared" si="0"/>
        <v>0</v>
      </c>
      <c r="M17" s="28">
        <f t="shared" si="0"/>
        <v>-27701</v>
      </c>
      <c r="N17" s="28">
        <f t="shared" si="0"/>
        <v>125601</v>
      </c>
      <c r="O17" s="28">
        <f t="shared" si="0"/>
        <v>-1101994</v>
      </c>
      <c r="P17" s="28">
        <f t="shared" si="0"/>
        <v>57326828</v>
      </c>
      <c r="Q17" s="28">
        <f t="shared" si="0"/>
        <v>18925619</v>
      </c>
      <c r="R17" s="28">
        <f t="shared" si="0"/>
        <v>75150453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72062543</v>
      </c>
      <c r="X17" s="28">
        <f t="shared" si="0"/>
        <v>27241988</v>
      </c>
      <c r="Y17" s="28">
        <f t="shared" si="0"/>
        <v>44820555</v>
      </c>
      <c r="Z17" s="29">
        <f>+IF(X17&lt;&gt;0,+(Y17/X17)*100,0)</f>
        <v>164.52747501393804</v>
      </c>
      <c r="AA17" s="30">
        <f>SUM(AA6:AA16)</f>
        <v>37412765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-2437259</v>
      </c>
      <c r="D28" s="18"/>
      <c r="E28" s="19">
        <v>-4000000</v>
      </c>
      <c r="F28" s="20">
        <v>-4000000</v>
      </c>
      <c r="G28" s="20"/>
      <c r="H28" s="20"/>
      <c r="I28" s="20">
        <v>-1533315</v>
      </c>
      <c r="J28" s="20">
        <v>-1533315</v>
      </c>
      <c r="K28" s="20"/>
      <c r="L28" s="20"/>
      <c r="M28" s="20"/>
      <c r="N28" s="20"/>
      <c r="O28" s="20"/>
      <c r="P28" s="20"/>
      <c r="Q28" s="20">
        <v>-1060000</v>
      </c>
      <c r="R28" s="20">
        <v>-1060000</v>
      </c>
      <c r="S28" s="20"/>
      <c r="T28" s="20"/>
      <c r="U28" s="20"/>
      <c r="V28" s="20"/>
      <c r="W28" s="20">
        <v>-2593315</v>
      </c>
      <c r="X28" s="20">
        <v>-3000006</v>
      </c>
      <c r="Y28" s="20">
        <v>406691</v>
      </c>
      <c r="Z28" s="21">
        <v>-13.556339553987559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-2437259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-1533315</v>
      </c>
      <c r="J30" s="28">
        <f t="shared" si="1"/>
        <v>-1533315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-1060000</v>
      </c>
      <c r="R30" s="28">
        <f t="shared" si="1"/>
        <v>-1060000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-2593315</v>
      </c>
      <c r="X30" s="28">
        <f t="shared" si="1"/>
        <v>-3000006</v>
      </c>
      <c r="Y30" s="28">
        <f t="shared" si="1"/>
        <v>406691</v>
      </c>
      <c r="Z30" s="29">
        <f>+IF(X30&lt;&gt;0,+(Y30/X30)*100,0)</f>
        <v>-13.556339553987559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28876173</v>
      </c>
      <c r="D41" s="32">
        <f>+D17+D30+D39</f>
        <v>0</v>
      </c>
      <c r="E41" s="33">
        <f t="shared" si="3"/>
        <v>31076780</v>
      </c>
      <c r="F41" s="34">
        <f t="shared" si="3"/>
        <v>33412765</v>
      </c>
      <c r="G41" s="34">
        <f t="shared" si="3"/>
        <v>-4494549</v>
      </c>
      <c r="H41" s="34">
        <f t="shared" si="3"/>
        <v>-967485</v>
      </c>
      <c r="I41" s="34">
        <f t="shared" si="3"/>
        <v>715208</v>
      </c>
      <c r="J41" s="34">
        <f t="shared" si="3"/>
        <v>-4746826</v>
      </c>
      <c r="K41" s="34">
        <f t="shared" si="3"/>
        <v>153302</v>
      </c>
      <c r="L41" s="34">
        <f t="shared" si="3"/>
        <v>0</v>
      </c>
      <c r="M41" s="34">
        <f t="shared" si="3"/>
        <v>-27701</v>
      </c>
      <c r="N41" s="34">
        <f t="shared" si="3"/>
        <v>125601</v>
      </c>
      <c r="O41" s="34">
        <f t="shared" si="3"/>
        <v>-1101994</v>
      </c>
      <c r="P41" s="34">
        <f t="shared" si="3"/>
        <v>57326828</v>
      </c>
      <c r="Q41" s="34">
        <f t="shared" si="3"/>
        <v>17865619</v>
      </c>
      <c r="R41" s="34">
        <f t="shared" si="3"/>
        <v>74090453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69469228</v>
      </c>
      <c r="X41" s="34">
        <f t="shared" si="3"/>
        <v>24241982</v>
      </c>
      <c r="Y41" s="34">
        <f t="shared" si="3"/>
        <v>45227246</v>
      </c>
      <c r="Z41" s="35">
        <f>+IF(X41&lt;&gt;0,+(Y41/X41)*100,0)</f>
        <v>186.56579317648203</v>
      </c>
      <c r="AA41" s="36">
        <f>+AA17+AA30+AA39</f>
        <v>33412765</v>
      </c>
    </row>
    <row r="42" spans="1:27" x14ac:dyDescent="0.25">
      <c r="A42" s="23" t="s">
        <v>63</v>
      </c>
      <c r="B42" s="17" t="s">
        <v>64</v>
      </c>
      <c r="C42" s="32">
        <v>-122307645</v>
      </c>
      <c r="D42" s="32"/>
      <c r="E42" s="33">
        <v>25157335</v>
      </c>
      <c r="F42" s="34">
        <v>-93311162</v>
      </c>
      <c r="G42" s="34">
        <v>-93311162</v>
      </c>
      <c r="H42" s="34">
        <f>+G43+H60</f>
        <v>-97805711</v>
      </c>
      <c r="I42" s="34">
        <f>+H43+I60</f>
        <v>-98773196</v>
      </c>
      <c r="J42" s="34">
        <f>+G42</f>
        <v>-93311162</v>
      </c>
      <c r="K42" s="34">
        <f>+I43+K60</f>
        <v>-98057988</v>
      </c>
      <c r="L42" s="34">
        <f>+K43+L60</f>
        <v>-97904686</v>
      </c>
      <c r="M42" s="34">
        <f>+L43+M60</f>
        <v>-97904686</v>
      </c>
      <c r="N42" s="34">
        <f>+K42</f>
        <v>-98057988</v>
      </c>
      <c r="O42" s="34">
        <f>+M43+O60</f>
        <v>-97932387</v>
      </c>
      <c r="P42" s="34">
        <f>+O43+P60</f>
        <v>-99034381</v>
      </c>
      <c r="Q42" s="34">
        <f>+P43+Q60</f>
        <v>-41707553</v>
      </c>
      <c r="R42" s="34">
        <f>+O42</f>
        <v>-97932387</v>
      </c>
      <c r="S42" s="34">
        <f>+Q43+S60</f>
        <v>-23841934</v>
      </c>
      <c r="T42" s="34">
        <f>+S43+T60</f>
        <v>-23841934</v>
      </c>
      <c r="U42" s="34">
        <f>+T43+U60</f>
        <v>-23841934</v>
      </c>
      <c r="V42" s="34">
        <f>+S42</f>
        <v>-23841934</v>
      </c>
      <c r="W42" s="34">
        <f>+G42</f>
        <v>-93311162</v>
      </c>
      <c r="X42" s="34">
        <v>-93311162</v>
      </c>
      <c r="Y42" s="34">
        <f>+W42-X42</f>
        <v>0</v>
      </c>
      <c r="Z42" s="35">
        <f>+IF(X42&lt;&gt;0,+(Y42/X42)*100,0)</f>
        <v>0</v>
      </c>
      <c r="AA42" s="36">
        <v>-93311162</v>
      </c>
    </row>
    <row r="43" spans="1:27" x14ac:dyDescent="0.25">
      <c r="A43" s="42" t="s">
        <v>65</v>
      </c>
      <c r="B43" s="43" t="s">
        <v>64</v>
      </c>
      <c r="C43" s="44">
        <f>+C41+C42</f>
        <v>-93431472</v>
      </c>
      <c r="D43" s="44">
        <f t="shared" ref="D43:AA43" si="4">+D41+D42</f>
        <v>0</v>
      </c>
      <c r="E43" s="45">
        <f t="shared" si="4"/>
        <v>56234115</v>
      </c>
      <c r="F43" s="46">
        <f t="shared" si="4"/>
        <v>-59898397</v>
      </c>
      <c r="G43" s="46">
        <f t="shared" si="4"/>
        <v>-97805711</v>
      </c>
      <c r="H43" s="46">
        <f t="shared" si="4"/>
        <v>-98773196</v>
      </c>
      <c r="I43" s="46">
        <f t="shared" si="4"/>
        <v>-98057988</v>
      </c>
      <c r="J43" s="46">
        <f>+I43</f>
        <v>-98057988</v>
      </c>
      <c r="K43" s="46">
        <f t="shared" si="4"/>
        <v>-97904686</v>
      </c>
      <c r="L43" s="46">
        <f t="shared" si="4"/>
        <v>-97904686</v>
      </c>
      <c r="M43" s="46">
        <f t="shared" si="4"/>
        <v>-97932387</v>
      </c>
      <c r="N43" s="46">
        <f>+M43</f>
        <v>-97932387</v>
      </c>
      <c r="O43" s="46">
        <f t="shared" si="4"/>
        <v>-99034381</v>
      </c>
      <c r="P43" s="46">
        <f t="shared" si="4"/>
        <v>-41707553</v>
      </c>
      <c r="Q43" s="46">
        <f t="shared" si="4"/>
        <v>-23841934</v>
      </c>
      <c r="R43" s="46">
        <f>+Q43</f>
        <v>-23841934</v>
      </c>
      <c r="S43" s="46">
        <f t="shared" si="4"/>
        <v>-23841934</v>
      </c>
      <c r="T43" s="46">
        <f t="shared" si="4"/>
        <v>-23841934</v>
      </c>
      <c r="U43" s="46">
        <f t="shared" si="4"/>
        <v>-23841934</v>
      </c>
      <c r="V43" s="46">
        <f>+U43</f>
        <v>-23841934</v>
      </c>
      <c r="W43" s="46">
        <f>+V43</f>
        <v>-23841934</v>
      </c>
      <c r="X43" s="46">
        <f t="shared" si="4"/>
        <v>-69069180</v>
      </c>
      <c r="Y43" s="46">
        <f t="shared" si="4"/>
        <v>45227246</v>
      </c>
      <c r="Z43" s="47">
        <f>+IF(X43&lt;&gt;0,+(Y43/X43)*100,0)</f>
        <v>-65.481081431689219</v>
      </c>
      <c r="AA43" s="48">
        <f t="shared" si="4"/>
        <v>-59898397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>
        <v>9549223</v>
      </c>
      <c r="L7" s="20">
        <v>8380555</v>
      </c>
      <c r="M7" s="20">
        <v>9111373</v>
      </c>
      <c r="N7" s="20">
        <v>27041151</v>
      </c>
      <c r="O7" s="20">
        <v>8571451</v>
      </c>
      <c r="P7" s="20">
        <v>8148997</v>
      </c>
      <c r="Q7" s="20">
        <v>9933269</v>
      </c>
      <c r="R7" s="20">
        <v>26653717</v>
      </c>
      <c r="S7" s="20"/>
      <c r="T7" s="20"/>
      <c r="U7" s="20"/>
      <c r="V7" s="20"/>
      <c r="W7" s="20">
        <v>81510547</v>
      </c>
      <c r="X7" s="20">
        <v>227604681</v>
      </c>
      <c r="Y7" s="20">
        <v>-146094134</v>
      </c>
      <c r="Z7" s="21">
        <v>-64.187666685115317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24196333</v>
      </c>
      <c r="Y9" s="20">
        <v>-24196333</v>
      </c>
      <c r="Z9" s="21">
        <v>-100</v>
      </c>
      <c r="AA9" s="22">
        <v>24196333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-73282248</v>
      </c>
      <c r="D14" s="18"/>
      <c r="E14" s="19">
        <v>-156161729</v>
      </c>
      <c r="F14" s="20">
        <v>-165901729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>
        <v>-5479854</v>
      </c>
      <c r="L14" s="20">
        <v>-4193303</v>
      </c>
      <c r="M14" s="20">
        <v>-9073353</v>
      </c>
      <c r="N14" s="20">
        <v>-18746510</v>
      </c>
      <c r="O14" s="20">
        <v>-9334414</v>
      </c>
      <c r="P14" s="20">
        <v>-4943632</v>
      </c>
      <c r="Q14" s="20">
        <v>-10417297</v>
      </c>
      <c r="R14" s="20">
        <v>-24695343</v>
      </c>
      <c r="S14" s="20"/>
      <c r="T14" s="20"/>
      <c r="U14" s="20"/>
      <c r="V14" s="20"/>
      <c r="W14" s="20">
        <v>-69766585</v>
      </c>
      <c r="X14" s="20">
        <v>-121017320</v>
      </c>
      <c r="Y14" s="20">
        <v>51250735</v>
      </c>
      <c r="Z14" s="21">
        <v>-42.349917350673437</v>
      </c>
      <c r="AA14" s="22">
        <v>-165901729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161762286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4069369</v>
      </c>
      <c r="L17" s="28">
        <f t="shared" si="0"/>
        <v>4187252</v>
      </c>
      <c r="M17" s="28">
        <f t="shared" si="0"/>
        <v>38020</v>
      </c>
      <c r="N17" s="28">
        <f t="shared" si="0"/>
        <v>8294641</v>
      </c>
      <c r="O17" s="28">
        <f t="shared" si="0"/>
        <v>-762963</v>
      </c>
      <c r="P17" s="28">
        <f t="shared" si="0"/>
        <v>3205365</v>
      </c>
      <c r="Q17" s="28">
        <f t="shared" si="0"/>
        <v>-484028</v>
      </c>
      <c r="R17" s="28">
        <f t="shared" si="0"/>
        <v>1958374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11743962</v>
      </c>
      <c r="X17" s="28">
        <f t="shared" si="0"/>
        <v>130779779</v>
      </c>
      <c r="Y17" s="28">
        <f t="shared" si="0"/>
        <v>-119035817</v>
      </c>
      <c r="Z17" s="29">
        <f>+IF(X17&lt;&gt;0,+(Y17/X17)*100,0)</f>
        <v>-91.020047525848781</v>
      </c>
      <c r="AA17" s="30">
        <f>SUM(AA6:AA16)</f>
        <v>161762286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-1288936</v>
      </c>
      <c r="D28" s="18"/>
      <c r="E28" s="19">
        <v>-2100000</v>
      </c>
      <c r="F28" s="20">
        <v>-2100000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-13250</v>
      </c>
      <c r="R28" s="20">
        <v>-13250</v>
      </c>
      <c r="S28" s="20"/>
      <c r="T28" s="20"/>
      <c r="U28" s="20"/>
      <c r="V28" s="20"/>
      <c r="W28" s="20">
        <v>-13250</v>
      </c>
      <c r="X28" s="20">
        <v>-1575000</v>
      </c>
      <c r="Y28" s="20">
        <v>1561750</v>
      </c>
      <c r="Z28" s="21">
        <v>-99.158730158730151</v>
      </c>
      <c r="AA28" s="22">
        <v>-2100000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-1288936</v>
      </c>
      <c r="D30" s="26">
        <f t="shared" ref="D30:Y30" si="1">SUM(D21:D29)</f>
        <v>0</v>
      </c>
      <c r="E30" s="27">
        <f t="shared" si="1"/>
        <v>-2100000</v>
      </c>
      <c r="F30" s="28">
        <f t="shared" si="1"/>
        <v>-2100000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-13250</v>
      </c>
      <c r="R30" s="28">
        <f t="shared" si="1"/>
        <v>-13250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-13250</v>
      </c>
      <c r="X30" s="28">
        <f t="shared" si="1"/>
        <v>-1575000</v>
      </c>
      <c r="Y30" s="28">
        <f t="shared" si="1"/>
        <v>1561750</v>
      </c>
      <c r="Z30" s="29">
        <f>+IF(X30&lt;&gt;0,+(Y30/X30)*100,0)</f>
        <v>-99.158730158730151</v>
      </c>
      <c r="AA30" s="30">
        <f>SUM(AA21:AA29)</f>
        <v>-2100000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26404061</v>
      </c>
      <c r="D41" s="32">
        <f>+D17+D30+D39</f>
        <v>0</v>
      </c>
      <c r="E41" s="33">
        <f t="shared" si="3"/>
        <v>169402286</v>
      </c>
      <c r="F41" s="34">
        <f t="shared" si="3"/>
        <v>159662286</v>
      </c>
      <c r="G41" s="34">
        <f t="shared" si="3"/>
        <v>-2623174</v>
      </c>
      <c r="H41" s="34">
        <f t="shared" si="3"/>
        <v>2357316</v>
      </c>
      <c r="I41" s="34">
        <f t="shared" si="3"/>
        <v>1756805</v>
      </c>
      <c r="J41" s="34">
        <f t="shared" si="3"/>
        <v>1490947</v>
      </c>
      <c r="K41" s="34">
        <f t="shared" si="3"/>
        <v>4069369</v>
      </c>
      <c r="L41" s="34">
        <f t="shared" si="3"/>
        <v>4187252</v>
      </c>
      <c r="M41" s="34">
        <f t="shared" si="3"/>
        <v>38020</v>
      </c>
      <c r="N41" s="34">
        <f t="shared" si="3"/>
        <v>8294641</v>
      </c>
      <c r="O41" s="34">
        <f t="shared" si="3"/>
        <v>-762963</v>
      </c>
      <c r="P41" s="34">
        <f t="shared" si="3"/>
        <v>3205365</v>
      </c>
      <c r="Q41" s="34">
        <f t="shared" si="3"/>
        <v>-497278</v>
      </c>
      <c r="R41" s="34">
        <f t="shared" si="3"/>
        <v>1945124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11730712</v>
      </c>
      <c r="X41" s="34">
        <f t="shared" si="3"/>
        <v>129204779</v>
      </c>
      <c r="Y41" s="34">
        <f t="shared" si="3"/>
        <v>-117474067</v>
      </c>
      <c r="Z41" s="35">
        <f>+IF(X41&lt;&gt;0,+(Y41/X41)*100,0)</f>
        <v>-90.920837378623588</v>
      </c>
      <c r="AA41" s="36">
        <f>+AA17+AA30+AA39</f>
        <v>159662286</v>
      </c>
    </row>
    <row r="42" spans="1:27" x14ac:dyDescent="0.25">
      <c r="A42" s="23" t="s">
        <v>63</v>
      </c>
      <c r="B42" s="17" t="s">
        <v>64</v>
      </c>
      <c r="C42" s="32">
        <v>50121341</v>
      </c>
      <c r="D42" s="32"/>
      <c r="E42" s="33"/>
      <c r="F42" s="34"/>
      <c r="G42" s="34">
        <v>90169585</v>
      </c>
      <c r="H42" s="34">
        <f>+G43+H60</f>
        <v>87546411</v>
      </c>
      <c r="I42" s="34">
        <f>+H43+I60</f>
        <v>89903727</v>
      </c>
      <c r="J42" s="34">
        <f>+G42</f>
        <v>90169585</v>
      </c>
      <c r="K42" s="34">
        <f>+I43+K60</f>
        <v>91660532</v>
      </c>
      <c r="L42" s="34">
        <f>+K43+L60</f>
        <v>95729901</v>
      </c>
      <c r="M42" s="34">
        <f>+L43+M60</f>
        <v>99917153</v>
      </c>
      <c r="N42" s="34">
        <f>+K42</f>
        <v>91660532</v>
      </c>
      <c r="O42" s="34">
        <f>+M43+O60</f>
        <v>99955173</v>
      </c>
      <c r="P42" s="34">
        <f>+O43+P60</f>
        <v>99192210</v>
      </c>
      <c r="Q42" s="34">
        <f>+P43+Q60</f>
        <v>102397575</v>
      </c>
      <c r="R42" s="34">
        <f>+O42</f>
        <v>99955173</v>
      </c>
      <c r="S42" s="34">
        <f>+Q43+S60</f>
        <v>101900297</v>
      </c>
      <c r="T42" s="34">
        <f>+S43+T60</f>
        <v>101900297</v>
      </c>
      <c r="U42" s="34">
        <f>+T43+U60</f>
        <v>101900297</v>
      </c>
      <c r="V42" s="34">
        <f>+S42</f>
        <v>101900297</v>
      </c>
      <c r="W42" s="34">
        <f>+G42</f>
        <v>90169585</v>
      </c>
      <c r="X42" s="34"/>
      <c r="Y42" s="34">
        <f>+W42-X42</f>
        <v>90169585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76525402</v>
      </c>
      <c r="D43" s="44">
        <f t="shared" ref="D43:AA43" si="4">+D41+D42</f>
        <v>0</v>
      </c>
      <c r="E43" s="45">
        <f t="shared" si="4"/>
        <v>169402286</v>
      </c>
      <c r="F43" s="46">
        <f t="shared" si="4"/>
        <v>159662286</v>
      </c>
      <c r="G43" s="46">
        <f t="shared" si="4"/>
        <v>87546411</v>
      </c>
      <c r="H43" s="46">
        <f t="shared" si="4"/>
        <v>89903727</v>
      </c>
      <c r="I43" s="46">
        <f t="shared" si="4"/>
        <v>91660532</v>
      </c>
      <c r="J43" s="46">
        <f>+I43</f>
        <v>91660532</v>
      </c>
      <c r="K43" s="46">
        <f t="shared" si="4"/>
        <v>95729901</v>
      </c>
      <c r="L43" s="46">
        <f t="shared" si="4"/>
        <v>99917153</v>
      </c>
      <c r="M43" s="46">
        <f t="shared" si="4"/>
        <v>99955173</v>
      </c>
      <c r="N43" s="46">
        <f>+M43</f>
        <v>99955173</v>
      </c>
      <c r="O43" s="46">
        <f t="shared" si="4"/>
        <v>99192210</v>
      </c>
      <c r="P43" s="46">
        <f t="shared" si="4"/>
        <v>102397575</v>
      </c>
      <c r="Q43" s="46">
        <f t="shared" si="4"/>
        <v>101900297</v>
      </c>
      <c r="R43" s="46">
        <f>+Q43</f>
        <v>101900297</v>
      </c>
      <c r="S43" s="46">
        <f t="shared" si="4"/>
        <v>101900297</v>
      </c>
      <c r="T43" s="46">
        <f t="shared" si="4"/>
        <v>101900297</v>
      </c>
      <c r="U43" s="46">
        <f t="shared" si="4"/>
        <v>101900297</v>
      </c>
      <c r="V43" s="46">
        <f>+U43</f>
        <v>101900297</v>
      </c>
      <c r="W43" s="46">
        <f>+V43</f>
        <v>101900297</v>
      </c>
      <c r="X43" s="46">
        <f t="shared" si="4"/>
        <v>129204779</v>
      </c>
      <c r="Y43" s="46">
        <f t="shared" si="4"/>
        <v>-27304482</v>
      </c>
      <c r="Z43" s="47">
        <f>+IF(X43&lt;&gt;0,+(Y43/X43)*100,0)</f>
        <v>-21.132718318414522</v>
      </c>
      <c r="AA43" s="48">
        <f t="shared" si="4"/>
        <v>159662286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>
        <v>7632411</v>
      </c>
      <c r="L7" s="20">
        <v>6649923</v>
      </c>
      <c r="M7" s="20">
        <v>7479283</v>
      </c>
      <c r="N7" s="20">
        <v>21761617</v>
      </c>
      <c r="O7" s="20">
        <v>7727593</v>
      </c>
      <c r="P7" s="20">
        <v>6389206</v>
      </c>
      <c r="Q7" s="20">
        <v>7941015</v>
      </c>
      <c r="R7" s="20">
        <v>22057814</v>
      </c>
      <c r="S7" s="20"/>
      <c r="T7" s="20"/>
      <c r="U7" s="20"/>
      <c r="V7" s="20"/>
      <c r="W7" s="20">
        <v>65983471</v>
      </c>
      <c r="X7" s="20">
        <v>108288442</v>
      </c>
      <c r="Y7" s="20">
        <v>-42304971</v>
      </c>
      <c r="Z7" s="21">
        <v>-39.066931076540925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-18834093</v>
      </c>
      <c r="G8" s="20">
        <v>65571</v>
      </c>
      <c r="H8" s="20">
        <v>68195</v>
      </c>
      <c r="I8" s="20">
        <v>52085</v>
      </c>
      <c r="J8" s="20">
        <v>185851</v>
      </c>
      <c r="K8" s="20">
        <v>70326</v>
      </c>
      <c r="L8" s="20">
        <v>51102</v>
      </c>
      <c r="M8" s="20">
        <v>57579</v>
      </c>
      <c r="N8" s="20">
        <v>179007</v>
      </c>
      <c r="O8" s="20">
        <v>47099</v>
      </c>
      <c r="P8" s="20">
        <v>85255</v>
      </c>
      <c r="Q8" s="20">
        <v>76450</v>
      </c>
      <c r="R8" s="20">
        <v>208804</v>
      </c>
      <c r="S8" s="20"/>
      <c r="T8" s="20"/>
      <c r="U8" s="20"/>
      <c r="V8" s="20"/>
      <c r="W8" s="20">
        <v>573662</v>
      </c>
      <c r="X8" s="20">
        <v>-14175191</v>
      </c>
      <c r="Y8" s="20">
        <v>14748853</v>
      </c>
      <c r="Z8" s="21">
        <v>-104.0469437060848</v>
      </c>
      <c r="AA8" s="22">
        <v>-18834093</v>
      </c>
    </row>
    <row r="9" spans="1:27" x14ac:dyDescent="0.25">
      <c r="A9" s="23" t="s">
        <v>37</v>
      </c>
      <c r="B9" s="17" t="s">
        <v>38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>
        <v>516300</v>
      </c>
      <c r="M9" s="20">
        <v>16221620</v>
      </c>
      <c r="N9" s="20">
        <v>16737920</v>
      </c>
      <c r="O9" s="20"/>
      <c r="P9" s="20">
        <v>296766</v>
      </c>
      <c r="Q9" s="20">
        <v>12166280</v>
      </c>
      <c r="R9" s="20">
        <v>12463046</v>
      </c>
      <c r="S9" s="20"/>
      <c r="T9" s="20"/>
      <c r="U9" s="20"/>
      <c r="V9" s="20"/>
      <c r="W9" s="20">
        <v>49764860</v>
      </c>
      <c r="X9" s="20">
        <v>37671246</v>
      </c>
      <c r="Y9" s="20">
        <v>12093614</v>
      </c>
      <c r="Z9" s="21">
        <v>32.103036889196602</v>
      </c>
      <c r="AA9" s="22">
        <v>50228328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1994355</v>
      </c>
      <c r="Y11" s="20">
        <v>-1994355</v>
      </c>
      <c r="Z11" s="21">
        <v>-100</v>
      </c>
      <c r="AA11" s="22">
        <v>2659140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-72883632</v>
      </c>
      <c r="D14" s="18"/>
      <c r="E14" s="19">
        <v>-136742390</v>
      </c>
      <c r="F14" s="20">
        <v>-138132560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>
        <v>-5580482</v>
      </c>
      <c r="L14" s="20">
        <v>-4501631</v>
      </c>
      <c r="M14" s="20">
        <v>-7152627</v>
      </c>
      <c r="N14" s="20">
        <v>-17234740</v>
      </c>
      <c r="O14" s="20">
        <v>-4405704</v>
      </c>
      <c r="P14" s="20">
        <v>-4166725</v>
      </c>
      <c r="Q14" s="20">
        <v>-4598469</v>
      </c>
      <c r="R14" s="20">
        <v>-13170898</v>
      </c>
      <c r="S14" s="20"/>
      <c r="T14" s="20"/>
      <c r="U14" s="20"/>
      <c r="V14" s="20"/>
      <c r="W14" s="20">
        <v>-48349181</v>
      </c>
      <c r="X14" s="20">
        <v>-101815901</v>
      </c>
      <c r="Y14" s="20">
        <v>53466720</v>
      </c>
      <c r="Z14" s="21">
        <v>-52.513133483933906</v>
      </c>
      <c r="AA14" s="22">
        <v>-138132560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-115355</v>
      </c>
      <c r="Y15" s="20">
        <v>115355</v>
      </c>
      <c r="Z15" s="21">
        <v>-100</v>
      </c>
      <c r="AA15" s="22">
        <v>-230709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41094372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2122255</v>
      </c>
      <c r="L17" s="28">
        <f t="shared" si="0"/>
        <v>2715694</v>
      </c>
      <c r="M17" s="28">
        <f t="shared" si="0"/>
        <v>16605855</v>
      </c>
      <c r="N17" s="28">
        <f t="shared" si="0"/>
        <v>21443804</v>
      </c>
      <c r="O17" s="28">
        <f t="shared" si="0"/>
        <v>3368988</v>
      </c>
      <c r="P17" s="28">
        <f t="shared" si="0"/>
        <v>2604502</v>
      </c>
      <c r="Q17" s="28">
        <f t="shared" si="0"/>
        <v>15585276</v>
      </c>
      <c r="R17" s="28">
        <f t="shared" si="0"/>
        <v>21558766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67972812</v>
      </c>
      <c r="X17" s="28">
        <f t="shared" si="0"/>
        <v>31847596</v>
      </c>
      <c r="Y17" s="28">
        <f t="shared" si="0"/>
        <v>36125216</v>
      </c>
      <c r="Z17" s="29">
        <f>+IF(X17&lt;&gt;0,+(Y17/X17)*100,0)</f>
        <v>113.43153184937414</v>
      </c>
      <c r="AA17" s="30">
        <f>SUM(AA6:AA16)</f>
        <v>41094372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-15882925</v>
      </c>
      <c r="D28" s="18"/>
      <c r="E28" s="19">
        <v>-3105000</v>
      </c>
      <c r="F28" s="20">
        <v>-3105000</v>
      </c>
      <c r="G28" s="20">
        <v>-10761672</v>
      </c>
      <c r="H28" s="20">
        <v>-298700</v>
      </c>
      <c r="I28" s="20"/>
      <c r="J28" s="20">
        <v>-11060372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-11060372</v>
      </c>
      <c r="X28" s="20">
        <v>-2587500</v>
      </c>
      <c r="Y28" s="20">
        <v>-8472872</v>
      </c>
      <c r="Z28" s="21">
        <v>327.45399033816426</v>
      </c>
      <c r="AA28" s="22">
        <v>-3105000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-15882925</v>
      </c>
      <c r="D30" s="26">
        <f t="shared" ref="D30:Y30" si="1">SUM(D21:D29)</f>
        <v>0</v>
      </c>
      <c r="E30" s="27">
        <f t="shared" si="1"/>
        <v>-3105000</v>
      </c>
      <c r="F30" s="28">
        <f t="shared" si="1"/>
        <v>-3105000</v>
      </c>
      <c r="G30" s="28">
        <f t="shared" si="1"/>
        <v>-10761672</v>
      </c>
      <c r="H30" s="28">
        <f t="shared" si="1"/>
        <v>-298700</v>
      </c>
      <c r="I30" s="28">
        <f t="shared" si="1"/>
        <v>0</v>
      </c>
      <c r="J30" s="28">
        <f t="shared" si="1"/>
        <v>-11060372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-11060372</v>
      </c>
      <c r="X30" s="28">
        <f t="shared" si="1"/>
        <v>-2587500</v>
      </c>
      <c r="Y30" s="28">
        <f t="shared" si="1"/>
        <v>-8472872</v>
      </c>
      <c r="Z30" s="29">
        <f>+IF(X30&lt;&gt;0,+(Y30/X30)*100,0)</f>
        <v>327.45399033816426</v>
      </c>
      <c r="AA30" s="30">
        <f>SUM(AA21:AA29)</f>
        <v>-3105000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42668877</v>
      </c>
      <c r="D41" s="32">
        <f>+D17+D30+D39</f>
        <v>0</v>
      </c>
      <c r="E41" s="33">
        <f t="shared" si="3"/>
        <v>39251563</v>
      </c>
      <c r="F41" s="34">
        <f t="shared" si="3"/>
        <v>37989372</v>
      </c>
      <c r="G41" s="34">
        <f t="shared" si="3"/>
        <v>10844109</v>
      </c>
      <c r="H41" s="34">
        <f t="shared" si="3"/>
        <v>1221778</v>
      </c>
      <c r="I41" s="34">
        <f t="shared" si="3"/>
        <v>1843983</v>
      </c>
      <c r="J41" s="34">
        <f t="shared" si="3"/>
        <v>13909870</v>
      </c>
      <c r="K41" s="34">
        <f t="shared" si="3"/>
        <v>2122255</v>
      </c>
      <c r="L41" s="34">
        <f t="shared" si="3"/>
        <v>2715694</v>
      </c>
      <c r="M41" s="34">
        <f t="shared" si="3"/>
        <v>16605855</v>
      </c>
      <c r="N41" s="34">
        <f t="shared" si="3"/>
        <v>21443804</v>
      </c>
      <c r="O41" s="34">
        <f t="shared" si="3"/>
        <v>3368988</v>
      </c>
      <c r="P41" s="34">
        <f t="shared" si="3"/>
        <v>2604502</v>
      </c>
      <c r="Q41" s="34">
        <f t="shared" si="3"/>
        <v>15585276</v>
      </c>
      <c r="R41" s="34">
        <f t="shared" si="3"/>
        <v>21558766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56912440</v>
      </c>
      <c r="X41" s="34">
        <f t="shared" si="3"/>
        <v>29260096</v>
      </c>
      <c r="Y41" s="34">
        <f t="shared" si="3"/>
        <v>27652344</v>
      </c>
      <c r="Z41" s="35">
        <f>+IF(X41&lt;&gt;0,+(Y41/X41)*100,0)</f>
        <v>94.505308526670589</v>
      </c>
      <c r="AA41" s="36">
        <f>+AA17+AA30+AA39</f>
        <v>37989372</v>
      </c>
    </row>
    <row r="42" spans="1:27" x14ac:dyDescent="0.25">
      <c r="A42" s="23" t="s">
        <v>63</v>
      </c>
      <c r="B42" s="17" t="s">
        <v>64</v>
      </c>
      <c r="C42" s="32">
        <v>363006163</v>
      </c>
      <c r="D42" s="32"/>
      <c r="E42" s="33"/>
      <c r="F42" s="34"/>
      <c r="G42" s="34">
        <v>435025578</v>
      </c>
      <c r="H42" s="34">
        <f>+G43+H60</f>
        <v>445869687</v>
      </c>
      <c r="I42" s="34">
        <f>+H43+I60</f>
        <v>447091465</v>
      </c>
      <c r="J42" s="34">
        <f>+G42</f>
        <v>435025578</v>
      </c>
      <c r="K42" s="34">
        <f>+I43+K60</f>
        <v>448935448</v>
      </c>
      <c r="L42" s="34">
        <f>+K43+L60</f>
        <v>451057703</v>
      </c>
      <c r="M42" s="34">
        <f>+L43+M60</f>
        <v>453773397</v>
      </c>
      <c r="N42" s="34">
        <f>+K42</f>
        <v>448935448</v>
      </c>
      <c r="O42" s="34">
        <f>+M43+O60</f>
        <v>470379252</v>
      </c>
      <c r="P42" s="34">
        <f>+O43+P60</f>
        <v>473748240</v>
      </c>
      <c r="Q42" s="34">
        <f>+P43+Q60</f>
        <v>476352742</v>
      </c>
      <c r="R42" s="34">
        <f>+O42</f>
        <v>470379252</v>
      </c>
      <c r="S42" s="34">
        <f>+Q43+S60</f>
        <v>491938018</v>
      </c>
      <c r="T42" s="34">
        <f>+S43+T60</f>
        <v>491938018</v>
      </c>
      <c r="U42" s="34">
        <f>+T43+U60</f>
        <v>491938018</v>
      </c>
      <c r="V42" s="34">
        <f>+S42</f>
        <v>491938018</v>
      </c>
      <c r="W42" s="34">
        <f>+G42</f>
        <v>435025578</v>
      </c>
      <c r="X42" s="34"/>
      <c r="Y42" s="34">
        <f>+W42-X42</f>
        <v>435025578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405675040</v>
      </c>
      <c r="D43" s="44">
        <f t="shared" ref="D43:AA43" si="4">+D41+D42</f>
        <v>0</v>
      </c>
      <c r="E43" s="45">
        <f t="shared" si="4"/>
        <v>39251563</v>
      </c>
      <c r="F43" s="46">
        <f t="shared" si="4"/>
        <v>37989372</v>
      </c>
      <c r="G43" s="46">
        <f t="shared" si="4"/>
        <v>445869687</v>
      </c>
      <c r="H43" s="46">
        <f t="shared" si="4"/>
        <v>447091465</v>
      </c>
      <c r="I43" s="46">
        <f t="shared" si="4"/>
        <v>448935448</v>
      </c>
      <c r="J43" s="46">
        <f>+I43</f>
        <v>448935448</v>
      </c>
      <c r="K43" s="46">
        <f t="shared" si="4"/>
        <v>451057703</v>
      </c>
      <c r="L43" s="46">
        <f t="shared" si="4"/>
        <v>453773397</v>
      </c>
      <c r="M43" s="46">
        <f t="shared" si="4"/>
        <v>470379252</v>
      </c>
      <c r="N43" s="46">
        <f>+M43</f>
        <v>470379252</v>
      </c>
      <c r="O43" s="46">
        <f t="shared" si="4"/>
        <v>473748240</v>
      </c>
      <c r="P43" s="46">
        <f t="shared" si="4"/>
        <v>476352742</v>
      </c>
      <c r="Q43" s="46">
        <f t="shared" si="4"/>
        <v>491938018</v>
      </c>
      <c r="R43" s="46">
        <f>+Q43</f>
        <v>491938018</v>
      </c>
      <c r="S43" s="46">
        <f t="shared" si="4"/>
        <v>491938018</v>
      </c>
      <c r="T43" s="46">
        <f t="shared" si="4"/>
        <v>491938018</v>
      </c>
      <c r="U43" s="46">
        <f t="shared" si="4"/>
        <v>491938018</v>
      </c>
      <c r="V43" s="46">
        <f>+U43</f>
        <v>491938018</v>
      </c>
      <c r="W43" s="46">
        <f>+V43</f>
        <v>491938018</v>
      </c>
      <c r="X43" s="46">
        <f t="shared" si="4"/>
        <v>29260096</v>
      </c>
      <c r="Y43" s="46">
        <f t="shared" si="4"/>
        <v>462677922</v>
      </c>
      <c r="Z43" s="47">
        <f>+IF(X43&lt;&gt;0,+(Y43/X43)*100,0)</f>
        <v>1581.2590703735216</v>
      </c>
      <c r="AA43" s="48">
        <f t="shared" si="4"/>
        <v>37989372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9584496</v>
      </c>
      <c r="G7" s="20"/>
      <c r="H7" s="20">
        <v>559015</v>
      </c>
      <c r="I7" s="20">
        <v>668518</v>
      </c>
      <c r="J7" s="20">
        <v>1227533</v>
      </c>
      <c r="K7" s="20">
        <v>590692</v>
      </c>
      <c r="L7" s="20">
        <v>554442</v>
      </c>
      <c r="M7" s="20">
        <v>534045</v>
      </c>
      <c r="N7" s="20">
        <v>1679179</v>
      </c>
      <c r="O7" s="20">
        <v>522917</v>
      </c>
      <c r="P7" s="20">
        <v>583213</v>
      </c>
      <c r="Q7" s="20">
        <v>546109</v>
      </c>
      <c r="R7" s="20">
        <v>1652239</v>
      </c>
      <c r="S7" s="20"/>
      <c r="T7" s="20"/>
      <c r="U7" s="20"/>
      <c r="V7" s="20"/>
      <c r="W7" s="20">
        <v>4558951</v>
      </c>
      <c r="X7" s="20">
        <v>6964730</v>
      </c>
      <c r="Y7" s="20">
        <v>-2405779</v>
      </c>
      <c r="Z7" s="21">
        <v>-34.542315351779614</v>
      </c>
      <c r="AA7" s="22">
        <v>9584496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33892</v>
      </c>
      <c r="D11" s="18"/>
      <c r="E11" s="19">
        <v>319944</v>
      </c>
      <c r="F11" s="20">
        <v>34013</v>
      </c>
      <c r="G11" s="20"/>
      <c r="H11" s="20">
        <v>1833</v>
      </c>
      <c r="I11" s="20">
        <v>5184</v>
      </c>
      <c r="J11" s="20">
        <v>7017</v>
      </c>
      <c r="K11" s="20">
        <v>5069</v>
      </c>
      <c r="L11" s="20">
        <v>3116</v>
      </c>
      <c r="M11" s="20">
        <v>4733</v>
      </c>
      <c r="N11" s="20">
        <v>12918</v>
      </c>
      <c r="O11" s="20">
        <v>5114</v>
      </c>
      <c r="P11" s="20">
        <v>6004</v>
      </c>
      <c r="Q11" s="20">
        <v>8156</v>
      </c>
      <c r="R11" s="20">
        <v>19274</v>
      </c>
      <c r="S11" s="20"/>
      <c r="T11" s="20"/>
      <c r="U11" s="20"/>
      <c r="V11" s="20"/>
      <c r="W11" s="20">
        <v>39209</v>
      </c>
      <c r="X11" s="20">
        <v>125586</v>
      </c>
      <c r="Y11" s="20">
        <v>-86377</v>
      </c>
      <c r="Z11" s="21">
        <v>-68.779163282531499</v>
      </c>
      <c r="AA11" s="22">
        <v>34013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462549</v>
      </c>
      <c r="D14" s="18"/>
      <c r="E14" s="19">
        <v>-12773976</v>
      </c>
      <c r="F14" s="20">
        <v>-12696127</v>
      </c>
      <c r="G14" s="20"/>
      <c r="H14" s="20">
        <v>633203</v>
      </c>
      <c r="I14" s="20">
        <v>-135739</v>
      </c>
      <c r="J14" s="20">
        <v>497464</v>
      </c>
      <c r="K14" s="20">
        <v>-197903</v>
      </c>
      <c r="L14" s="20">
        <v>-319745</v>
      </c>
      <c r="M14" s="20">
        <v>522807</v>
      </c>
      <c r="N14" s="20">
        <v>5159</v>
      </c>
      <c r="O14" s="20">
        <v>-108158</v>
      </c>
      <c r="P14" s="20">
        <v>931741</v>
      </c>
      <c r="Q14" s="20">
        <v>1258740</v>
      </c>
      <c r="R14" s="20">
        <v>2082323</v>
      </c>
      <c r="S14" s="20"/>
      <c r="T14" s="20"/>
      <c r="U14" s="20"/>
      <c r="V14" s="20"/>
      <c r="W14" s="20">
        <v>2584946</v>
      </c>
      <c r="X14" s="20">
        <v>-9549342</v>
      </c>
      <c r="Y14" s="20">
        <v>12134288</v>
      </c>
      <c r="Z14" s="21">
        <v>-127.06936247544596</v>
      </c>
      <c r="AA14" s="22">
        <v>-12696127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-3077618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397858</v>
      </c>
      <c r="L17" s="28">
        <f t="shared" si="0"/>
        <v>237813</v>
      </c>
      <c r="M17" s="28">
        <f t="shared" si="0"/>
        <v>1061585</v>
      </c>
      <c r="N17" s="28">
        <f t="shared" si="0"/>
        <v>1697256</v>
      </c>
      <c r="O17" s="28">
        <f t="shared" si="0"/>
        <v>419873</v>
      </c>
      <c r="P17" s="28">
        <f t="shared" si="0"/>
        <v>1520958</v>
      </c>
      <c r="Q17" s="28">
        <f t="shared" si="0"/>
        <v>1813005</v>
      </c>
      <c r="R17" s="28">
        <f t="shared" si="0"/>
        <v>3753836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7183106</v>
      </c>
      <c r="X17" s="28">
        <f t="shared" si="0"/>
        <v>-2459026</v>
      </c>
      <c r="Y17" s="28">
        <f t="shared" si="0"/>
        <v>9642132</v>
      </c>
      <c r="Z17" s="29">
        <f>+IF(X17&lt;&gt;0,+(Y17/X17)*100,0)</f>
        <v>-392.11183614976011</v>
      </c>
      <c r="AA17" s="30">
        <f>SUM(AA6:AA16)</f>
        <v>-3077618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-2789769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-2789769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4540124</v>
      </c>
      <c r="D41" s="32">
        <f>+D17+D30+D39</f>
        <v>0</v>
      </c>
      <c r="E41" s="33">
        <f t="shared" si="3"/>
        <v>-3508512</v>
      </c>
      <c r="F41" s="34">
        <f t="shared" si="3"/>
        <v>-3077618</v>
      </c>
      <c r="G41" s="34">
        <f t="shared" si="3"/>
        <v>0</v>
      </c>
      <c r="H41" s="34">
        <f t="shared" si="3"/>
        <v>1194051</v>
      </c>
      <c r="I41" s="34">
        <f t="shared" si="3"/>
        <v>537963</v>
      </c>
      <c r="J41" s="34">
        <f t="shared" si="3"/>
        <v>1732014</v>
      </c>
      <c r="K41" s="34">
        <f t="shared" si="3"/>
        <v>397858</v>
      </c>
      <c r="L41" s="34">
        <f t="shared" si="3"/>
        <v>237813</v>
      </c>
      <c r="M41" s="34">
        <f t="shared" si="3"/>
        <v>1061585</v>
      </c>
      <c r="N41" s="34">
        <f t="shared" si="3"/>
        <v>1697256</v>
      </c>
      <c r="O41" s="34">
        <f t="shared" si="3"/>
        <v>419873</v>
      </c>
      <c r="P41" s="34">
        <f t="shared" si="3"/>
        <v>1520958</v>
      </c>
      <c r="Q41" s="34">
        <f t="shared" si="3"/>
        <v>1813005</v>
      </c>
      <c r="R41" s="34">
        <f t="shared" si="3"/>
        <v>3753836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7183106</v>
      </c>
      <c r="X41" s="34">
        <f t="shared" si="3"/>
        <v>-2459026</v>
      </c>
      <c r="Y41" s="34">
        <f t="shared" si="3"/>
        <v>9642132</v>
      </c>
      <c r="Z41" s="35">
        <f>+IF(X41&lt;&gt;0,+(Y41/X41)*100,0)</f>
        <v>-392.11183614976011</v>
      </c>
      <c r="AA41" s="36">
        <f>+AA17+AA30+AA39</f>
        <v>-3077618</v>
      </c>
    </row>
    <row r="42" spans="1:27" x14ac:dyDescent="0.25">
      <c r="A42" s="23" t="s">
        <v>63</v>
      </c>
      <c r="B42" s="17" t="s">
        <v>64</v>
      </c>
      <c r="C42" s="32">
        <v>-28867842</v>
      </c>
      <c r="D42" s="32"/>
      <c r="E42" s="33"/>
      <c r="F42" s="34"/>
      <c r="G42" s="34"/>
      <c r="H42" s="34">
        <f>+G43+H60</f>
        <v>0</v>
      </c>
      <c r="I42" s="34">
        <f>+H43+I60</f>
        <v>1194051</v>
      </c>
      <c r="J42" s="34">
        <f>+G42</f>
        <v>0</v>
      </c>
      <c r="K42" s="34">
        <f>+I43+K60</f>
        <v>1732014</v>
      </c>
      <c r="L42" s="34">
        <f>+K43+L60</f>
        <v>2129872</v>
      </c>
      <c r="M42" s="34">
        <f>+L43+M60</f>
        <v>2367685</v>
      </c>
      <c r="N42" s="34">
        <f>+K42</f>
        <v>1732014</v>
      </c>
      <c r="O42" s="34">
        <f>+M43+O60</f>
        <v>3429270</v>
      </c>
      <c r="P42" s="34">
        <f>+O43+P60</f>
        <v>3849143</v>
      </c>
      <c r="Q42" s="34">
        <f>+P43+Q60</f>
        <v>5370101</v>
      </c>
      <c r="R42" s="34">
        <f>+O42</f>
        <v>3429270</v>
      </c>
      <c r="S42" s="34">
        <f>+Q43+S60</f>
        <v>7183106</v>
      </c>
      <c r="T42" s="34">
        <f>+S43+T60</f>
        <v>7183106</v>
      </c>
      <c r="U42" s="34">
        <f>+T43+U60</f>
        <v>7183106</v>
      </c>
      <c r="V42" s="34">
        <f>+S42</f>
        <v>7183106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-24327718</v>
      </c>
      <c r="D43" s="44">
        <f t="shared" ref="D43:AA43" si="4">+D41+D42</f>
        <v>0</v>
      </c>
      <c r="E43" s="45">
        <f t="shared" si="4"/>
        <v>-3508512</v>
      </c>
      <c r="F43" s="46">
        <f t="shared" si="4"/>
        <v>-3077618</v>
      </c>
      <c r="G43" s="46">
        <f t="shared" si="4"/>
        <v>0</v>
      </c>
      <c r="H43" s="46">
        <f t="shared" si="4"/>
        <v>1194051</v>
      </c>
      <c r="I43" s="46">
        <f t="shared" si="4"/>
        <v>1732014</v>
      </c>
      <c r="J43" s="46">
        <f>+I43</f>
        <v>1732014</v>
      </c>
      <c r="K43" s="46">
        <f t="shared" si="4"/>
        <v>2129872</v>
      </c>
      <c r="L43" s="46">
        <f t="shared" si="4"/>
        <v>2367685</v>
      </c>
      <c r="M43" s="46">
        <f t="shared" si="4"/>
        <v>3429270</v>
      </c>
      <c r="N43" s="46">
        <f>+M43</f>
        <v>3429270</v>
      </c>
      <c r="O43" s="46">
        <f t="shared" si="4"/>
        <v>3849143</v>
      </c>
      <c r="P43" s="46">
        <f t="shared" si="4"/>
        <v>5370101</v>
      </c>
      <c r="Q43" s="46">
        <f t="shared" si="4"/>
        <v>7183106</v>
      </c>
      <c r="R43" s="46">
        <f>+Q43</f>
        <v>7183106</v>
      </c>
      <c r="S43" s="46">
        <f t="shared" si="4"/>
        <v>7183106</v>
      </c>
      <c r="T43" s="46">
        <f t="shared" si="4"/>
        <v>7183106</v>
      </c>
      <c r="U43" s="46">
        <f t="shared" si="4"/>
        <v>7183106</v>
      </c>
      <c r="V43" s="46">
        <f>+U43</f>
        <v>7183106</v>
      </c>
      <c r="W43" s="46">
        <f>+V43</f>
        <v>7183106</v>
      </c>
      <c r="X43" s="46">
        <f t="shared" si="4"/>
        <v>-2459026</v>
      </c>
      <c r="Y43" s="46">
        <f t="shared" si="4"/>
        <v>9642132</v>
      </c>
      <c r="Z43" s="47">
        <f>+IF(X43&lt;&gt;0,+(Y43/X43)*100,0)</f>
        <v>-392.11183614976011</v>
      </c>
      <c r="AA43" s="48">
        <f t="shared" si="4"/>
        <v>-3077618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2032481</v>
      </c>
      <c r="G7" s="20">
        <v>192893</v>
      </c>
      <c r="H7" s="20">
        <v>134780</v>
      </c>
      <c r="I7" s="20">
        <v>220593</v>
      </c>
      <c r="J7" s="20">
        <v>548266</v>
      </c>
      <c r="K7" s="20">
        <v>181877</v>
      </c>
      <c r="L7" s="20">
        <v>248053</v>
      </c>
      <c r="M7" s="20">
        <v>187122</v>
      </c>
      <c r="N7" s="20">
        <v>617052</v>
      </c>
      <c r="O7" s="20">
        <v>178698</v>
      </c>
      <c r="P7" s="20">
        <v>198249</v>
      </c>
      <c r="Q7" s="20">
        <v>192194</v>
      </c>
      <c r="R7" s="20">
        <v>569141</v>
      </c>
      <c r="S7" s="20"/>
      <c r="T7" s="20"/>
      <c r="U7" s="20"/>
      <c r="V7" s="20"/>
      <c r="W7" s="20">
        <v>1734459</v>
      </c>
      <c r="X7" s="20">
        <v>1169845</v>
      </c>
      <c r="Y7" s="20">
        <v>564614</v>
      </c>
      <c r="Z7" s="21">
        <v>48.264000786428973</v>
      </c>
      <c r="AA7" s="22">
        <v>2032481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29732</v>
      </c>
      <c r="G8" s="20">
        <v>3203</v>
      </c>
      <c r="H8" s="20">
        <v>2316</v>
      </c>
      <c r="I8" s="20">
        <v>3242</v>
      </c>
      <c r="J8" s="20">
        <v>8761</v>
      </c>
      <c r="K8" s="20">
        <v>2316</v>
      </c>
      <c r="L8" s="20">
        <v>4631</v>
      </c>
      <c r="M8" s="20">
        <v>1389</v>
      </c>
      <c r="N8" s="20">
        <v>8336</v>
      </c>
      <c r="O8" s="20">
        <v>4631</v>
      </c>
      <c r="P8" s="20">
        <v>1389</v>
      </c>
      <c r="Q8" s="20">
        <v>1852</v>
      </c>
      <c r="R8" s="20">
        <v>7872</v>
      </c>
      <c r="S8" s="20"/>
      <c r="T8" s="20"/>
      <c r="U8" s="20"/>
      <c r="V8" s="20"/>
      <c r="W8" s="20">
        <v>24969</v>
      </c>
      <c r="X8" s="20">
        <v>25151</v>
      </c>
      <c r="Y8" s="20">
        <v>-182</v>
      </c>
      <c r="Z8" s="21">
        <v>-0.72362927915391029</v>
      </c>
      <c r="AA8" s="22">
        <v>29732</v>
      </c>
    </row>
    <row r="9" spans="1:27" x14ac:dyDescent="0.25">
      <c r="A9" s="23" t="s">
        <v>37</v>
      </c>
      <c r="B9" s="17" t="s">
        <v>38</v>
      </c>
      <c r="C9" s="18">
        <v>1165050</v>
      </c>
      <c r="D9" s="18"/>
      <c r="E9" s="19">
        <v>2801000</v>
      </c>
      <c r="F9" s="20">
        <v>2979000</v>
      </c>
      <c r="G9" s="20"/>
      <c r="H9" s="20">
        <v>700000</v>
      </c>
      <c r="I9" s="20"/>
      <c r="J9" s="20">
        <v>700000</v>
      </c>
      <c r="K9" s="20"/>
      <c r="L9" s="20">
        <v>1260000</v>
      </c>
      <c r="M9" s="20"/>
      <c r="N9" s="20">
        <v>1260000</v>
      </c>
      <c r="O9" s="20"/>
      <c r="P9" s="20">
        <v>841000</v>
      </c>
      <c r="Q9" s="20">
        <v>178000</v>
      </c>
      <c r="R9" s="20">
        <v>1019000</v>
      </c>
      <c r="S9" s="20"/>
      <c r="T9" s="20"/>
      <c r="U9" s="20"/>
      <c r="V9" s="20"/>
      <c r="W9" s="20">
        <v>2979000</v>
      </c>
      <c r="X9" s="20">
        <v>2100753</v>
      </c>
      <c r="Y9" s="20">
        <v>878247</v>
      </c>
      <c r="Z9" s="21">
        <v>41.806295171302857</v>
      </c>
      <c r="AA9" s="22">
        <v>2979000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115295</v>
      </c>
      <c r="F11" s="20">
        <v>286000</v>
      </c>
      <c r="G11" s="20">
        <v>83591</v>
      </c>
      <c r="H11" s="20">
        <v>39779</v>
      </c>
      <c r="I11" s="20">
        <v>75058</v>
      </c>
      <c r="J11" s="20">
        <v>198428</v>
      </c>
      <c r="K11" s="20">
        <v>56597</v>
      </c>
      <c r="L11" s="20">
        <v>80723</v>
      </c>
      <c r="M11" s="20">
        <v>73040</v>
      </c>
      <c r="N11" s="20">
        <v>210360</v>
      </c>
      <c r="O11" s="20">
        <v>40499</v>
      </c>
      <c r="P11" s="20">
        <v>80736</v>
      </c>
      <c r="Q11" s="20">
        <v>74222</v>
      </c>
      <c r="R11" s="20">
        <v>195457</v>
      </c>
      <c r="S11" s="20"/>
      <c r="T11" s="20"/>
      <c r="U11" s="20"/>
      <c r="V11" s="20"/>
      <c r="W11" s="20">
        <v>604245</v>
      </c>
      <c r="X11" s="20">
        <v>154754</v>
      </c>
      <c r="Y11" s="20">
        <v>449491</v>
      </c>
      <c r="Z11" s="21">
        <v>290.45517401811907</v>
      </c>
      <c r="AA11" s="22">
        <v>286000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-2721657</v>
      </c>
      <c r="D14" s="18"/>
      <c r="E14" s="19">
        <v>-24623701</v>
      </c>
      <c r="F14" s="20">
        <v>-29978015</v>
      </c>
      <c r="G14" s="20"/>
      <c r="H14" s="20">
        <v>-665745</v>
      </c>
      <c r="I14" s="20">
        <v>-681470</v>
      </c>
      <c r="J14" s="20">
        <v>-1347215</v>
      </c>
      <c r="K14" s="20">
        <v>-4756693</v>
      </c>
      <c r="L14" s="20">
        <v>-807312</v>
      </c>
      <c r="M14" s="20">
        <v>-827758</v>
      </c>
      <c r="N14" s="20">
        <v>-6391763</v>
      </c>
      <c r="O14" s="20">
        <v>-161069</v>
      </c>
      <c r="P14" s="20">
        <v>-7862</v>
      </c>
      <c r="Q14" s="20">
        <v>-834311</v>
      </c>
      <c r="R14" s="20">
        <v>-1003242</v>
      </c>
      <c r="S14" s="20"/>
      <c r="T14" s="20"/>
      <c r="U14" s="20"/>
      <c r="V14" s="20"/>
      <c r="W14" s="20">
        <v>-8742220</v>
      </c>
      <c r="X14" s="20">
        <v>-20538301</v>
      </c>
      <c r="Y14" s="20">
        <v>11796081</v>
      </c>
      <c r="Z14" s="21">
        <v>-57.434551183177227</v>
      </c>
      <c r="AA14" s="22">
        <v>-29978015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-24650802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-4515903</v>
      </c>
      <c r="L17" s="28">
        <f t="shared" si="0"/>
        <v>786095</v>
      </c>
      <c r="M17" s="28">
        <f t="shared" si="0"/>
        <v>-566207</v>
      </c>
      <c r="N17" s="28">
        <f t="shared" si="0"/>
        <v>-4296015</v>
      </c>
      <c r="O17" s="28">
        <f t="shared" si="0"/>
        <v>62759</v>
      </c>
      <c r="P17" s="28">
        <f t="shared" si="0"/>
        <v>1113512</v>
      </c>
      <c r="Q17" s="28">
        <f t="shared" si="0"/>
        <v>-388043</v>
      </c>
      <c r="R17" s="28">
        <f t="shared" si="0"/>
        <v>788228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-3399547</v>
      </c>
      <c r="X17" s="28">
        <f t="shared" si="0"/>
        <v>-17087798</v>
      </c>
      <c r="Y17" s="28">
        <f t="shared" si="0"/>
        <v>13688251</v>
      </c>
      <c r="Z17" s="29">
        <f>+IF(X17&lt;&gt;0,+(Y17/X17)*100,0)</f>
        <v>-80.105412060699692</v>
      </c>
      <c r="AA17" s="30">
        <f>SUM(AA6:AA16)</f>
        <v>-24650802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-9753150</v>
      </c>
      <c r="D28" s="18"/>
      <c r="E28" s="19">
        <v>-4200000</v>
      </c>
      <c r="F28" s="20">
        <v>-4200000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-3150000</v>
      </c>
      <c r="Y28" s="20">
        <v>3150000</v>
      </c>
      <c r="Z28" s="21">
        <v>-100</v>
      </c>
      <c r="AA28" s="22">
        <v>-4200000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-9753150</v>
      </c>
      <c r="D30" s="26">
        <f t="shared" ref="D30:Y30" si="1">SUM(D21:D29)</f>
        <v>0</v>
      </c>
      <c r="E30" s="27">
        <f t="shared" si="1"/>
        <v>-4200000</v>
      </c>
      <c r="F30" s="28">
        <f t="shared" si="1"/>
        <v>-4200000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-3150000</v>
      </c>
      <c r="Y30" s="28">
        <f t="shared" si="1"/>
        <v>3150000</v>
      </c>
      <c r="Z30" s="29">
        <f>+IF(X30&lt;&gt;0,+(Y30/X30)*100,0)</f>
        <v>-100</v>
      </c>
      <c r="AA30" s="30">
        <f>SUM(AA21:AA29)</f>
        <v>-4200000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-9498052</v>
      </c>
      <c r="D41" s="32">
        <f>+D17+D30+D39</f>
        <v>0</v>
      </c>
      <c r="E41" s="33">
        <f t="shared" si="3"/>
        <v>-24849938</v>
      </c>
      <c r="F41" s="34">
        <f t="shared" si="3"/>
        <v>-28850802</v>
      </c>
      <c r="G41" s="34">
        <f t="shared" si="3"/>
        <v>279687</v>
      </c>
      <c r="H41" s="34">
        <f t="shared" si="3"/>
        <v>211130</v>
      </c>
      <c r="I41" s="34">
        <f t="shared" si="3"/>
        <v>-382577</v>
      </c>
      <c r="J41" s="34">
        <f t="shared" si="3"/>
        <v>108240</v>
      </c>
      <c r="K41" s="34">
        <f t="shared" si="3"/>
        <v>-4515903</v>
      </c>
      <c r="L41" s="34">
        <f t="shared" si="3"/>
        <v>786095</v>
      </c>
      <c r="M41" s="34">
        <f t="shared" si="3"/>
        <v>-566207</v>
      </c>
      <c r="N41" s="34">
        <f t="shared" si="3"/>
        <v>-4296015</v>
      </c>
      <c r="O41" s="34">
        <f t="shared" si="3"/>
        <v>62759</v>
      </c>
      <c r="P41" s="34">
        <f t="shared" si="3"/>
        <v>1113512</v>
      </c>
      <c r="Q41" s="34">
        <f t="shared" si="3"/>
        <v>-388043</v>
      </c>
      <c r="R41" s="34">
        <f t="shared" si="3"/>
        <v>788228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-3399547</v>
      </c>
      <c r="X41" s="34">
        <f t="shared" si="3"/>
        <v>-20237798</v>
      </c>
      <c r="Y41" s="34">
        <f t="shared" si="3"/>
        <v>16838251</v>
      </c>
      <c r="Z41" s="35">
        <f>+IF(X41&lt;&gt;0,+(Y41/X41)*100,0)</f>
        <v>-83.201991639604273</v>
      </c>
      <c r="AA41" s="36">
        <f>+AA17+AA30+AA39</f>
        <v>-28850802</v>
      </c>
    </row>
    <row r="42" spans="1:27" x14ac:dyDescent="0.25">
      <c r="A42" s="23" t="s">
        <v>63</v>
      </c>
      <c r="B42" s="17" t="s">
        <v>64</v>
      </c>
      <c r="C42" s="32">
        <v>-116925871</v>
      </c>
      <c r="D42" s="32"/>
      <c r="E42" s="33"/>
      <c r="F42" s="34"/>
      <c r="G42" s="34">
        <v>-124960554</v>
      </c>
      <c r="H42" s="34">
        <f>+G43+H60</f>
        <v>-124680867</v>
      </c>
      <c r="I42" s="34">
        <f>+H43+I60</f>
        <v>-124469737</v>
      </c>
      <c r="J42" s="34">
        <f>+G42</f>
        <v>-124960554</v>
      </c>
      <c r="K42" s="34">
        <f>+I43+K60</f>
        <v>-124852314</v>
      </c>
      <c r="L42" s="34">
        <f>+K43+L60</f>
        <v>-129368217</v>
      </c>
      <c r="M42" s="34">
        <f>+L43+M60</f>
        <v>-128582122</v>
      </c>
      <c r="N42" s="34">
        <f>+K42</f>
        <v>-124852314</v>
      </c>
      <c r="O42" s="34">
        <f>+M43+O60</f>
        <v>-129148329</v>
      </c>
      <c r="P42" s="34">
        <f>+O43+P60</f>
        <v>-129085570</v>
      </c>
      <c r="Q42" s="34">
        <f>+P43+Q60</f>
        <v>-127972058</v>
      </c>
      <c r="R42" s="34">
        <f>+O42</f>
        <v>-129148329</v>
      </c>
      <c r="S42" s="34">
        <f>+Q43+S60</f>
        <v>-128360101</v>
      </c>
      <c r="T42" s="34">
        <f>+S43+T60</f>
        <v>-128360101</v>
      </c>
      <c r="U42" s="34">
        <f>+T43+U60</f>
        <v>-128360101</v>
      </c>
      <c r="V42" s="34">
        <f>+S42</f>
        <v>-128360101</v>
      </c>
      <c r="W42" s="34">
        <f>+G42</f>
        <v>-124960554</v>
      </c>
      <c r="X42" s="34"/>
      <c r="Y42" s="34">
        <f>+W42-X42</f>
        <v>-124960554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-126423923</v>
      </c>
      <c r="D43" s="44">
        <f t="shared" ref="D43:AA43" si="4">+D41+D42</f>
        <v>0</v>
      </c>
      <c r="E43" s="45">
        <f t="shared" si="4"/>
        <v>-24849938</v>
      </c>
      <c r="F43" s="46">
        <f t="shared" si="4"/>
        <v>-28850802</v>
      </c>
      <c r="G43" s="46">
        <f t="shared" si="4"/>
        <v>-124680867</v>
      </c>
      <c r="H43" s="46">
        <f t="shared" si="4"/>
        <v>-124469737</v>
      </c>
      <c r="I43" s="46">
        <f t="shared" si="4"/>
        <v>-124852314</v>
      </c>
      <c r="J43" s="46">
        <f>+I43</f>
        <v>-124852314</v>
      </c>
      <c r="K43" s="46">
        <f t="shared" si="4"/>
        <v>-129368217</v>
      </c>
      <c r="L43" s="46">
        <f t="shared" si="4"/>
        <v>-128582122</v>
      </c>
      <c r="M43" s="46">
        <f t="shared" si="4"/>
        <v>-129148329</v>
      </c>
      <c r="N43" s="46">
        <f>+M43</f>
        <v>-129148329</v>
      </c>
      <c r="O43" s="46">
        <f t="shared" si="4"/>
        <v>-129085570</v>
      </c>
      <c r="P43" s="46">
        <f t="shared" si="4"/>
        <v>-127972058</v>
      </c>
      <c r="Q43" s="46">
        <f t="shared" si="4"/>
        <v>-128360101</v>
      </c>
      <c r="R43" s="46">
        <f>+Q43</f>
        <v>-128360101</v>
      </c>
      <c r="S43" s="46">
        <f t="shared" si="4"/>
        <v>-128360101</v>
      </c>
      <c r="T43" s="46">
        <f t="shared" si="4"/>
        <v>-128360101</v>
      </c>
      <c r="U43" s="46">
        <f t="shared" si="4"/>
        <v>-128360101</v>
      </c>
      <c r="V43" s="46">
        <f>+U43</f>
        <v>-128360101</v>
      </c>
      <c r="W43" s="46">
        <f>+V43</f>
        <v>-128360101</v>
      </c>
      <c r="X43" s="46">
        <f t="shared" si="4"/>
        <v>-20237798</v>
      </c>
      <c r="Y43" s="46">
        <f t="shared" si="4"/>
        <v>-108122303</v>
      </c>
      <c r="Z43" s="47">
        <f>+IF(X43&lt;&gt;0,+(Y43/X43)*100,0)</f>
        <v>534.25922622609437</v>
      </c>
      <c r="AA43" s="48">
        <f t="shared" si="4"/>
        <v>-28850802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>
        <v>1826918</v>
      </c>
      <c r="L7" s="20">
        <v>55446</v>
      </c>
      <c r="M7" s="20">
        <v>47701</v>
      </c>
      <c r="N7" s="20">
        <v>1930065</v>
      </c>
      <c r="O7" s="20">
        <v>127703</v>
      </c>
      <c r="P7" s="20">
        <v>78079</v>
      </c>
      <c r="Q7" s="20">
        <v>50155</v>
      </c>
      <c r="R7" s="20">
        <v>255937</v>
      </c>
      <c r="S7" s="20"/>
      <c r="T7" s="20"/>
      <c r="U7" s="20"/>
      <c r="V7" s="20"/>
      <c r="W7" s="20">
        <v>2474801</v>
      </c>
      <c r="X7" s="20"/>
      <c r="Y7" s="20">
        <v>2474801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>
        <v>626</v>
      </c>
      <c r="M8" s="20"/>
      <c r="N8" s="20">
        <v>626</v>
      </c>
      <c r="O8" s="20"/>
      <c r="P8" s="20">
        <v>-626</v>
      </c>
      <c r="Q8" s="20">
        <v>700</v>
      </c>
      <c r="R8" s="20">
        <v>74</v>
      </c>
      <c r="S8" s="20"/>
      <c r="T8" s="20"/>
      <c r="U8" s="20"/>
      <c r="V8" s="20"/>
      <c r="W8" s="20">
        <v>2000</v>
      </c>
      <c r="X8" s="20"/>
      <c r="Y8" s="20">
        <v>2000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>
        <v>-45404</v>
      </c>
      <c r="N14" s="20">
        <v>-45404</v>
      </c>
      <c r="O14" s="20"/>
      <c r="P14" s="20"/>
      <c r="Q14" s="20">
        <v>-186117</v>
      </c>
      <c r="R14" s="20">
        <v>-186117</v>
      </c>
      <c r="S14" s="20"/>
      <c r="T14" s="20"/>
      <c r="U14" s="20"/>
      <c r="V14" s="20"/>
      <c r="W14" s="20">
        <v>-2188871</v>
      </c>
      <c r="X14" s="20"/>
      <c r="Y14" s="20">
        <v>-2188871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1826918</v>
      </c>
      <c r="L17" s="28">
        <f t="shared" si="0"/>
        <v>56072</v>
      </c>
      <c r="M17" s="28">
        <f t="shared" si="0"/>
        <v>2297</v>
      </c>
      <c r="N17" s="28">
        <f t="shared" si="0"/>
        <v>1885287</v>
      </c>
      <c r="O17" s="28">
        <f t="shared" si="0"/>
        <v>127703</v>
      </c>
      <c r="P17" s="28">
        <f t="shared" si="0"/>
        <v>77453</v>
      </c>
      <c r="Q17" s="28">
        <f t="shared" si="0"/>
        <v>-135262</v>
      </c>
      <c r="R17" s="28">
        <f t="shared" si="0"/>
        <v>69894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287930</v>
      </c>
      <c r="X17" s="28">
        <f t="shared" si="0"/>
        <v>0</v>
      </c>
      <c r="Y17" s="28">
        <f t="shared" si="0"/>
        <v>287930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-6291294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-943329</v>
      </c>
      <c r="H41" s="34">
        <f t="shared" si="3"/>
        <v>50865</v>
      </c>
      <c r="I41" s="34">
        <f t="shared" si="3"/>
        <v>-774787</v>
      </c>
      <c r="J41" s="34">
        <f t="shared" si="3"/>
        <v>-1667251</v>
      </c>
      <c r="K41" s="34">
        <f t="shared" si="3"/>
        <v>1826918</v>
      </c>
      <c r="L41" s="34">
        <f t="shared" si="3"/>
        <v>56072</v>
      </c>
      <c r="M41" s="34">
        <f t="shared" si="3"/>
        <v>2297</v>
      </c>
      <c r="N41" s="34">
        <f t="shared" si="3"/>
        <v>1885287</v>
      </c>
      <c r="O41" s="34">
        <f t="shared" si="3"/>
        <v>127703</v>
      </c>
      <c r="P41" s="34">
        <f t="shared" si="3"/>
        <v>77453</v>
      </c>
      <c r="Q41" s="34">
        <f t="shared" si="3"/>
        <v>-135262</v>
      </c>
      <c r="R41" s="34">
        <f t="shared" si="3"/>
        <v>69894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287930</v>
      </c>
      <c r="X41" s="34">
        <f t="shared" si="3"/>
        <v>0</v>
      </c>
      <c r="Y41" s="34">
        <f t="shared" si="3"/>
        <v>287930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-29812980</v>
      </c>
      <c r="D42" s="32"/>
      <c r="E42" s="33"/>
      <c r="F42" s="34"/>
      <c r="G42" s="34">
        <v>-40813225</v>
      </c>
      <c r="H42" s="34">
        <f>+G43+H60</f>
        <v>-41756554</v>
      </c>
      <c r="I42" s="34">
        <f>+H43+I60</f>
        <v>-41705689</v>
      </c>
      <c r="J42" s="34">
        <f>+G42</f>
        <v>-40813225</v>
      </c>
      <c r="K42" s="34">
        <f>+I43+K60</f>
        <v>-42480476</v>
      </c>
      <c r="L42" s="34">
        <f>+K43+L60</f>
        <v>-40653558</v>
      </c>
      <c r="M42" s="34">
        <f>+L43+M60</f>
        <v>-40597486</v>
      </c>
      <c r="N42" s="34">
        <f>+K42</f>
        <v>-42480476</v>
      </c>
      <c r="O42" s="34">
        <f>+M43+O60</f>
        <v>-40595189</v>
      </c>
      <c r="P42" s="34">
        <f>+O43+P60</f>
        <v>-40467486</v>
      </c>
      <c r="Q42" s="34">
        <f>+P43+Q60</f>
        <v>-40390033</v>
      </c>
      <c r="R42" s="34">
        <f>+O42</f>
        <v>-40595189</v>
      </c>
      <c r="S42" s="34">
        <f>+Q43+S60</f>
        <v>-40525295</v>
      </c>
      <c r="T42" s="34">
        <f>+S43+T60</f>
        <v>-40525295</v>
      </c>
      <c r="U42" s="34">
        <f>+T43+U60</f>
        <v>-40525295</v>
      </c>
      <c r="V42" s="34">
        <f>+S42</f>
        <v>-40525295</v>
      </c>
      <c r="W42" s="34">
        <f>+G42</f>
        <v>-40813225</v>
      </c>
      <c r="X42" s="34"/>
      <c r="Y42" s="34">
        <f>+W42-X42</f>
        <v>-40813225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-36104274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-41756554</v>
      </c>
      <c r="H43" s="46">
        <f t="shared" si="4"/>
        <v>-41705689</v>
      </c>
      <c r="I43" s="46">
        <f t="shared" si="4"/>
        <v>-42480476</v>
      </c>
      <c r="J43" s="46">
        <f>+I43</f>
        <v>-42480476</v>
      </c>
      <c r="K43" s="46">
        <f t="shared" si="4"/>
        <v>-40653558</v>
      </c>
      <c r="L43" s="46">
        <f t="shared" si="4"/>
        <v>-40597486</v>
      </c>
      <c r="M43" s="46">
        <f t="shared" si="4"/>
        <v>-40595189</v>
      </c>
      <c r="N43" s="46">
        <f>+M43</f>
        <v>-40595189</v>
      </c>
      <c r="O43" s="46">
        <f t="shared" si="4"/>
        <v>-40467486</v>
      </c>
      <c r="P43" s="46">
        <f t="shared" si="4"/>
        <v>-40390033</v>
      </c>
      <c r="Q43" s="46">
        <f t="shared" si="4"/>
        <v>-40525295</v>
      </c>
      <c r="R43" s="46">
        <f>+Q43</f>
        <v>-40525295</v>
      </c>
      <c r="S43" s="46">
        <f t="shared" si="4"/>
        <v>-40525295</v>
      </c>
      <c r="T43" s="46">
        <f t="shared" si="4"/>
        <v>-40525295</v>
      </c>
      <c r="U43" s="46">
        <f t="shared" si="4"/>
        <v>-40525295</v>
      </c>
      <c r="V43" s="46">
        <f>+U43</f>
        <v>-40525295</v>
      </c>
      <c r="W43" s="46">
        <f>+V43</f>
        <v>-40525295</v>
      </c>
      <c r="X43" s="46">
        <f t="shared" si="4"/>
        <v>0</v>
      </c>
      <c r="Y43" s="46">
        <f t="shared" si="4"/>
        <v>-40525295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>
        <v>1146059</v>
      </c>
      <c r="L7" s="20">
        <v>1261100</v>
      </c>
      <c r="M7" s="20">
        <v>1547248</v>
      </c>
      <c r="N7" s="20">
        <v>3954407</v>
      </c>
      <c r="O7" s="20">
        <v>1207120</v>
      </c>
      <c r="P7" s="20">
        <v>1334052</v>
      </c>
      <c r="Q7" s="20">
        <v>1421722</v>
      </c>
      <c r="R7" s="20">
        <v>3962894</v>
      </c>
      <c r="S7" s="20"/>
      <c r="T7" s="20"/>
      <c r="U7" s="20"/>
      <c r="V7" s="20"/>
      <c r="W7" s="20">
        <v>11145127</v>
      </c>
      <c r="X7" s="20">
        <v>19173447</v>
      </c>
      <c r="Y7" s="20">
        <v>-8028320</v>
      </c>
      <c r="Z7" s="21">
        <v>-41.872074437110861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>
        <v>15151</v>
      </c>
      <c r="L11" s="20">
        <v>10509</v>
      </c>
      <c r="M11" s="20">
        <v>13541</v>
      </c>
      <c r="N11" s="20">
        <v>39201</v>
      </c>
      <c r="O11" s="20">
        <v>8804</v>
      </c>
      <c r="P11" s="20">
        <v>11496</v>
      </c>
      <c r="Q11" s="20">
        <v>12785</v>
      </c>
      <c r="R11" s="20">
        <v>33085</v>
      </c>
      <c r="S11" s="20"/>
      <c r="T11" s="20"/>
      <c r="U11" s="20"/>
      <c r="V11" s="20"/>
      <c r="W11" s="20">
        <v>90404</v>
      </c>
      <c r="X11" s="20">
        <v>2738781</v>
      </c>
      <c r="Y11" s="20">
        <v>-2648377</v>
      </c>
      <c r="Z11" s="21">
        <v>-96.699115409373732</v>
      </c>
      <c r="AA11" s="22">
        <v>3651714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>
        <v>-1206364</v>
      </c>
      <c r="L14" s="20">
        <v>-603182</v>
      </c>
      <c r="M14" s="20">
        <v>-603182</v>
      </c>
      <c r="N14" s="20">
        <v>-2412728</v>
      </c>
      <c r="O14" s="20">
        <v>-603182</v>
      </c>
      <c r="P14" s="20">
        <v>-603182</v>
      </c>
      <c r="Q14" s="20">
        <v>-603181</v>
      </c>
      <c r="R14" s="20">
        <v>-1809545</v>
      </c>
      <c r="S14" s="20"/>
      <c r="T14" s="20"/>
      <c r="U14" s="20"/>
      <c r="V14" s="20"/>
      <c r="W14" s="20">
        <v>-6031819</v>
      </c>
      <c r="X14" s="20">
        <v>-22096674</v>
      </c>
      <c r="Y14" s="20">
        <v>16064855</v>
      </c>
      <c r="Z14" s="21">
        <v>-72.702593159495407</v>
      </c>
      <c r="AA14" s="22">
        <v>-29462233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-45154</v>
      </c>
      <c r="L17" s="28">
        <f t="shared" si="0"/>
        <v>668427</v>
      </c>
      <c r="M17" s="28">
        <f t="shared" si="0"/>
        <v>957607</v>
      </c>
      <c r="N17" s="28">
        <f t="shared" si="0"/>
        <v>1580880</v>
      </c>
      <c r="O17" s="28">
        <f t="shared" si="0"/>
        <v>612742</v>
      </c>
      <c r="P17" s="28">
        <f t="shared" si="0"/>
        <v>742366</v>
      </c>
      <c r="Q17" s="28">
        <f t="shared" si="0"/>
        <v>831326</v>
      </c>
      <c r="R17" s="28">
        <f t="shared" si="0"/>
        <v>2186434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5203712</v>
      </c>
      <c r="X17" s="28">
        <f t="shared" si="0"/>
        <v>-184446</v>
      </c>
      <c r="Y17" s="28">
        <f t="shared" si="0"/>
        <v>5388158</v>
      </c>
      <c r="Z17" s="29">
        <f>+IF(X17&lt;&gt;0,+(Y17/X17)*100,0)</f>
        <v>-2921.265844745888</v>
      </c>
      <c r="AA17" s="30">
        <f>SUM(AA6:AA16)</f>
        <v>-245919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-14184040</v>
      </c>
      <c r="D28" s="18"/>
      <c r="E28" s="19"/>
      <c r="F28" s="20"/>
      <c r="G28" s="20">
        <v>-115000</v>
      </c>
      <c r="H28" s="20"/>
      <c r="I28" s="20">
        <v>-363759</v>
      </c>
      <c r="J28" s="20">
        <v>-478759</v>
      </c>
      <c r="K28" s="20"/>
      <c r="L28" s="20"/>
      <c r="M28" s="20">
        <v>-635298</v>
      </c>
      <c r="N28" s="20">
        <v>-635298</v>
      </c>
      <c r="O28" s="20"/>
      <c r="P28" s="20"/>
      <c r="Q28" s="20"/>
      <c r="R28" s="20"/>
      <c r="S28" s="20"/>
      <c r="T28" s="20"/>
      <c r="U28" s="20"/>
      <c r="V28" s="20"/>
      <c r="W28" s="20">
        <v>-1114057</v>
      </c>
      <c r="X28" s="20"/>
      <c r="Y28" s="20">
        <v>-1114057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-14184040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-115000</v>
      </c>
      <c r="H30" s="28">
        <f t="shared" si="1"/>
        <v>0</v>
      </c>
      <c r="I30" s="28">
        <f t="shared" si="1"/>
        <v>-363759</v>
      </c>
      <c r="J30" s="28">
        <f t="shared" si="1"/>
        <v>-478759</v>
      </c>
      <c r="K30" s="28">
        <f t="shared" si="1"/>
        <v>0</v>
      </c>
      <c r="L30" s="28">
        <f t="shared" si="1"/>
        <v>0</v>
      </c>
      <c r="M30" s="28">
        <f t="shared" si="1"/>
        <v>-635298</v>
      </c>
      <c r="N30" s="28">
        <f t="shared" si="1"/>
        <v>-635298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-1114057</v>
      </c>
      <c r="X30" s="28">
        <f t="shared" si="1"/>
        <v>0</v>
      </c>
      <c r="Y30" s="28">
        <f t="shared" si="1"/>
        <v>-1114057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-10671234</v>
      </c>
      <c r="D41" s="32">
        <f>+D17+D30+D39</f>
        <v>0</v>
      </c>
      <c r="E41" s="33">
        <f t="shared" si="3"/>
        <v>-245919</v>
      </c>
      <c r="F41" s="34">
        <f t="shared" si="3"/>
        <v>-245919</v>
      </c>
      <c r="G41" s="34">
        <f t="shared" si="3"/>
        <v>-65982</v>
      </c>
      <c r="H41" s="34">
        <f t="shared" si="3"/>
        <v>395815</v>
      </c>
      <c r="I41" s="34">
        <f t="shared" si="3"/>
        <v>627806</v>
      </c>
      <c r="J41" s="34">
        <f t="shared" si="3"/>
        <v>957639</v>
      </c>
      <c r="K41" s="34">
        <f t="shared" si="3"/>
        <v>-45154</v>
      </c>
      <c r="L41" s="34">
        <f t="shared" si="3"/>
        <v>668427</v>
      </c>
      <c r="M41" s="34">
        <f t="shared" si="3"/>
        <v>322309</v>
      </c>
      <c r="N41" s="34">
        <f t="shared" si="3"/>
        <v>945582</v>
      </c>
      <c r="O41" s="34">
        <f t="shared" si="3"/>
        <v>612742</v>
      </c>
      <c r="P41" s="34">
        <f t="shared" si="3"/>
        <v>742366</v>
      </c>
      <c r="Q41" s="34">
        <f t="shared" si="3"/>
        <v>831326</v>
      </c>
      <c r="R41" s="34">
        <f t="shared" si="3"/>
        <v>2186434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4089655</v>
      </c>
      <c r="X41" s="34">
        <f t="shared" si="3"/>
        <v>-184446</v>
      </c>
      <c r="Y41" s="34">
        <f t="shared" si="3"/>
        <v>4274101</v>
      </c>
      <c r="Z41" s="35">
        <f>+IF(X41&lt;&gt;0,+(Y41/X41)*100,0)</f>
        <v>-2317.2641315073247</v>
      </c>
      <c r="AA41" s="36">
        <f>+AA17+AA30+AA39</f>
        <v>-245919</v>
      </c>
    </row>
    <row r="42" spans="1:27" x14ac:dyDescent="0.25">
      <c r="A42" s="23" t="s">
        <v>63</v>
      </c>
      <c r="B42" s="17" t="s">
        <v>64</v>
      </c>
      <c r="C42" s="32">
        <v>-38650706</v>
      </c>
      <c r="D42" s="32"/>
      <c r="E42" s="33">
        <v>-38650706</v>
      </c>
      <c r="F42" s="34">
        <v>-38650706</v>
      </c>
      <c r="G42" s="34">
        <v>-45084961</v>
      </c>
      <c r="H42" s="34">
        <f>+G43+H60</f>
        <v>-45150943</v>
      </c>
      <c r="I42" s="34">
        <f>+H43+I60</f>
        <v>-44755128</v>
      </c>
      <c r="J42" s="34">
        <f>+G42</f>
        <v>-45084961</v>
      </c>
      <c r="K42" s="34">
        <f>+I43+K60</f>
        <v>-44127322</v>
      </c>
      <c r="L42" s="34">
        <f>+K43+L60</f>
        <v>-44172476</v>
      </c>
      <c r="M42" s="34">
        <f>+L43+M60</f>
        <v>-43504049</v>
      </c>
      <c r="N42" s="34">
        <f>+K42</f>
        <v>-44127322</v>
      </c>
      <c r="O42" s="34">
        <f>+M43+O60</f>
        <v>-43181740</v>
      </c>
      <c r="P42" s="34">
        <f>+O43+P60</f>
        <v>-42568998</v>
      </c>
      <c r="Q42" s="34">
        <f>+P43+Q60</f>
        <v>-41826632</v>
      </c>
      <c r="R42" s="34">
        <f>+O42</f>
        <v>-43181740</v>
      </c>
      <c r="S42" s="34">
        <f>+Q43+S60</f>
        <v>-40995306</v>
      </c>
      <c r="T42" s="34">
        <f>+S43+T60</f>
        <v>-40995306</v>
      </c>
      <c r="U42" s="34">
        <f>+T43+U60</f>
        <v>-40995306</v>
      </c>
      <c r="V42" s="34">
        <f>+S42</f>
        <v>-40995306</v>
      </c>
      <c r="W42" s="34">
        <f>+G42</f>
        <v>-45084961</v>
      </c>
      <c r="X42" s="34">
        <v>-38650706</v>
      </c>
      <c r="Y42" s="34">
        <f>+W42-X42</f>
        <v>-6434255</v>
      </c>
      <c r="Z42" s="35">
        <f>+IF(X42&lt;&gt;0,+(Y42/X42)*100,0)</f>
        <v>16.647186211812016</v>
      </c>
      <c r="AA42" s="36">
        <v>-38650706</v>
      </c>
    </row>
    <row r="43" spans="1:27" x14ac:dyDescent="0.25">
      <c r="A43" s="42" t="s">
        <v>65</v>
      </c>
      <c r="B43" s="43" t="s">
        <v>64</v>
      </c>
      <c r="C43" s="44">
        <f>+C41+C42</f>
        <v>-49321940</v>
      </c>
      <c r="D43" s="44">
        <f t="shared" ref="D43:AA43" si="4">+D41+D42</f>
        <v>0</v>
      </c>
      <c r="E43" s="45">
        <f t="shared" si="4"/>
        <v>-38896625</v>
      </c>
      <c r="F43" s="46">
        <f t="shared" si="4"/>
        <v>-38896625</v>
      </c>
      <c r="G43" s="46">
        <f t="shared" si="4"/>
        <v>-45150943</v>
      </c>
      <c r="H43" s="46">
        <f t="shared" si="4"/>
        <v>-44755128</v>
      </c>
      <c r="I43" s="46">
        <f t="shared" si="4"/>
        <v>-44127322</v>
      </c>
      <c r="J43" s="46">
        <f>+I43</f>
        <v>-44127322</v>
      </c>
      <c r="K43" s="46">
        <f t="shared" si="4"/>
        <v>-44172476</v>
      </c>
      <c r="L43" s="46">
        <f t="shared" si="4"/>
        <v>-43504049</v>
      </c>
      <c r="M43" s="46">
        <f t="shared" si="4"/>
        <v>-43181740</v>
      </c>
      <c r="N43" s="46">
        <f>+M43</f>
        <v>-43181740</v>
      </c>
      <c r="O43" s="46">
        <f t="shared" si="4"/>
        <v>-42568998</v>
      </c>
      <c r="P43" s="46">
        <f t="shared" si="4"/>
        <v>-41826632</v>
      </c>
      <c r="Q43" s="46">
        <f t="shared" si="4"/>
        <v>-40995306</v>
      </c>
      <c r="R43" s="46">
        <f>+Q43</f>
        <v>-40995306</v>
      </c>
      <c r="S43" s="46">
        <f t="shared" si="4"/>
        <v>-40995306</v>
      </c>
      <c r="T43" s="46">
        <f t="shared" si="4"/>
        <v>-40995306</v>
      </c>
      <c r="U43" s="46">
        <f t="shared" si="4"/>
        <v>-40995306</v>
      </c>
      <c r="V43" s="46">
        <f>+U43</f>
        <v>-40995306</v>
      </c>
      <c r="W43" s="46">
        <f>+V43</f>
        <v>-40995306</v>
      </c>
      <c r="X43" s="46">
        <f t="shared" si="4"/>
        <v>-38835152</v>
      </c>
      <c r="Y43" s="46">
        <f t="shared" si="4"/>
        <v>-2160154</v>
      </c>
      <c r="Z43" s="47">
        <f>+IF(X43&lt;&gt;0,+(Y43/X43)*100,0)</f>
        <v>5.5623678259325464</v>
      </c>
      <c r="AA43" s="48">
        <f t="shared" si="4"/>
        <v>-38896625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7435738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>
        <v>166471</v>
      </c>
      <c r="L7" s="20">
        <v>529657</v>
      </c>
      <c r="M7" s="20">
        <v>181257</v>
      </c>
      <c r="N7" s="20">
        <v>877385</v>
      </c>
      <c r="O7" s="20">
        <v>78561</v>
      </c>
      <c r="P7" s="20">
        <v>35702</v>
      </c>
      <c r="Q7" s="20">
        <v>537422</v>
      </c>
      <c r="R7" s="20">
        <v>651685</v>
      </c>
      <c r="S7" s="20"/>
      <c r="T7" s="20"/>
      <c r="U7" s="20"/>
      <c r="V7" s="20"/>
      <c r="W7" s="20">
        <v>1981824</v>
      </c>
      <c r="X7" s="20">
        <v>2786778</v>
      </c>
      <c r="Y7" s="20">
        <v>-804954</v>
      </c>
      <c r="Z7" s="21">
        <v>-28.884755082751479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8462000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>
        <v>10000000</v>
      </c>
      <c r="M9" s="20"/>
      <c r="N9" s="20">
        <v>10000000</v>
      </c>
      <c r="O9" s="20"/>
      <c r="P9" s="20"/>
      <c r="Q9" s="20">
        <v>879000</v>
      </c>
      <c r="R9" s="20">
        <v>879000</v>
      </c>
      <c r="S9" s="20"/>
      <c r="T9" s="20"/>
      <c r="U9" s="20"/>
      <c r="V9" s="20"/>
      <c r="W9" s="20">
        <v>10879000</v>
      </c>
      <c r="X9" s="20">
        <v>2196747</v>
      </c>
      <c r="Y9" s="20">
        <v>8682253</v>
      </c>
      <c r="Z9" s="21">
        <v>395.23226844056234</v>
      </c>
      <c r="AA9" s="22">
        <v>2929000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-41195958</v>
      </c>
      <c r="F14" s="20">
        <v>-41324908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-30993678</v>
      </c>
      <c r="Y14" s="20">
        <v>30993678</v>
      </c>
      <c r="Z14" s="21">
        <v>-100</v>
      </c>
      <c r="AA14" s="22">
        <v>-41324908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15897738</v>
      </c>
      <c r="D17" s="26">
        <f>SUM(D6:D16)</f>
        <v>0</v>
      </c>
      <c r="E17" s="27">
        <f t="shared" si="0"/>
        <v>-34551253</v>
      </c>
      <c r="F17" s="28">
        <f t="shared" si="0"/>
        <v>-34680203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166471</v>
      </c>
      <c r="L17" s="28">
        <f t="shared" si="0"/>
        <v>10529657</v>
      </c>
      <c r="M17" s="28">
        <f t="shared" si="0"/>
        <v>181257</v>
      </c>
      <c r="N17" s="28">
        <f t="shared" si="0"/>
        <v>10877385</v>
      </c>
      <c r="O17" s="28">
        <f t="shared" si="0"/>
        <v>78561</v>
      </c>
      <c r="P17" s="28">
        <f t="shared" si="0"/>
        <v>35702</v>
      </c>
      <c r="Q17" s="28">
        <f t="shared" si="0"/>
        <v>1416422</v>
      </c>
      <c r="R17" s="28">
        <f t="shared" si="0"/>
        <v>1530685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12860824</v>
      </c>
      <c r="X17" s="28">
        <f t="shared" si="0"/>
        <v>-26010153</v>
      </c>
      <c r="Y17" s="28">
        <f t="shared" si="0"/>
        <v>38870977</v>
      </c>
      <c r="Z17" s="29">
        <f>+IF(X17&lt;&gt;0,+(Y17/X17)*100,0)</f>
        <v>-149.44539926389515</v>
      </c>
      <c r="AA17" s="30">
        <f>SUM(AA6:AA16)</f>
        <v>-34680203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-33350000</v>
      </c>
      <c r="F28" s="20">
        <v>-29900000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-22425003</v>
      </c>
      <c r="Y28" s="20">
        <v>22425003</v>
      </c>
      <c r="Z28" s="21">
        <v>-100</v>
      </c>
      <c r="AA28" s="22">
        <v>-29900000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-33350000</v>
      </c>
      <c r="F30" s="28">
        <f t="shared" si="1"/>
        <v>-29900000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-22425003</v>
      </c>
      <c r="Y30" s="28">
        <f t="shared" si="1"/>
        <v>22425003</v>
      </c>
      <c r="Z30" s="29">
        <f>+IF(X30&lt;&gt;0,+(Y30/X30)*100,0)</f>
        <v>-100</v>
      </c>
      <c r="AA30" s="30">
        <f>SUM(AA21:AA29)</f>
        <v>-29900000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15897738</v>
      </c>
      <c r="D41" s="32">
        <f>+D17+D30+D39</f>
        <v>0</v>
      </c>
      <c r="E41" s="33">
        <f t="shared" si="3"/>
        <v>-67901253</v>
      </c>
      <c r="F41" s="34">
        <f t="shared" si="3"/>
        <v>-64580203</v>
      </c>
      <c r="G41" s="34">
        <f t="shared" si="3"/>
        <v>249588</v>
      </c>
      <c r="H41" s="34">
        <f t="shared" si="3"/>
        <v>86459</v>
      </c>
      <c r="I41" s="34">
        <f t="shared" si="3"/>
        <v>116707</v>
      </c>
      <c r="J41" s="34">
        <f t="shared" si="3"/>
        <v>452754</v>
      </c>
      <c r="K41" s="34">
        <f t="shared" si="3"/>
        <v>166471</v>
      </c>
      <c r="L41" s="34">
        <f t="shared" si="3"/>
        <v>10529657</v>
      </c>
      <c r="M41" s="34">
        <f t="shared" si="3"/>
        <v>181257</v>
      </c>
      <c r="N41" s="34">
        <f t="shared" si="3"/>
        <v>10877385</v>
      </c>
      <c r="O41" s="34">
        <f t="shared" si="3"/>
        <v>78561</v>
      </c>
      <c r="P41" s="34">
        <f t="shared" si="3"/>
        <v>35702</v>
      </c>
      <c r="Q41" s="34">
        <f t="shared" si="3"/>
        <v>1416422</v>
      </c>
      <c r="R41" s="34">
        <f t="shared" si="3"/>
        <v>1530685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12860824</v>
      </c>
      <c r="X41" s="34">
        <f t="shared" si="3"/>
        <v>-48435156</v>
      </c>
      <c r="Y41" s="34">
        <f t="shared" si="3"/>
        <v>61295980</v>
      </c>
      <c r="Z41" s="35">
        <f>+IF(X41&lt;&gt;0,+(Y41/X41)*100,0)</f>
        <v>-126.5526635239907</v>
      </c>
      <c r="AA41" s="36">
        <f>+AA17+AA30+AA39</f>
        <v>-64580203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249588</v>
      </c>
      <c r="I42" s="34">
        <f>+H43+I60</f>
        <v>336047</v>
      </c>
      <c r="J42" s="34">
        <f>+G42</f>
        <v>0</v>
      </c>
      <c r="K42" s="34">
        <f>+I43+K60</f>
        <v>452754</v>
      </c>
      <c r="L42" s="34">
        <f>+K43+L60</f>
        <v>619225</v>
      </c>
      <c r="M42" s="34">
        <f>+L43+M60</f>
        <v>11148882</v>
      </c>
      <c r="N42" s="34">
        <f>+K42</f>
        <v>452754</v>
      </c>
      <c r="O42" s="34">
        <f>+M43+O60</f>
        <v>11330139</v>
      </c>
      <c r="P42" s="34">
        <f>+O43+P60</f>
        <v>11408700</v>
      </c>
      <c r="Q42" s="34">
        <f>+P43+Q60</f>
        <v>11444402</v>
      </c>
      <c r="R42" s="34">
        <f>+O42</f>
        <v>11330139</v>
      </c>
      <c r="S42" s="34">
        <f>+Q43+S60</f>
        <v>12860824</v>
      </c>
      <c r="T42" s="34">
        <f>+S43+T60</f>
        <v>12860824</v>
      </c>
      <c r="U42" s="34">
        <f>+T43+U60</f>
        <v>12860824</v>
      </c>
      <c r="V42" s="34">
        <f>+S42</f>
        <v>12860824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15897738</v>
      </c>
      <c r="D43" s="44">
        <f t="shared" ref="D43:AA43" si="4">+D41+D42</f>
        <v>0</v>
      </c>
      <c r="E43" s="45">
        <f t="shared" si="4"/>
        <v>-67901253</v>
      </c>
      <c r="F43" s="46">
        <f t="shared" si="4"/>
        <v>-64580203</v>
      </c>
      <c r="G43" s="46">
        <f t="shared" si="4"/>
        <v>249588</v>
      </c>
      <c r="H43" s="46">
        <f t="shared" si="4"/>
        <v>336047</v>
      </c>
      <c r="I43" s="46">
        <f t="shared" si="4"/>
        <v>452754</v>
      </c>
      <c r="J43" s="46">
        <f>+I43</f>
        <v>452754</v>
      </c>
      <c r="K43" s="46">
        <f t="shared" si="4"/>
        <v>619225</v>
      </c>
      <c r="L43" s="46">
        <f t="shared" si="4"/>
        <v>11148882</v>
      </c>
      <c r="M43" s="46">
        <f t="shared" si="4"/>
        <v>11330139</v>
      </c>
      <c r="N43" s="46">
        <f>+M43</f>
        <v>11330139</v>
      </c>
      <c r="O43" s="46">
        <f t="shared" si="4"/>
        <v>11408700</v>
      </c>
      <c r="P43" s="46">
        <f t="shared" si="4"/>
        <v>11444402</v>
      </c>
      <c r="Q43" s="46">
        <f t="shared" si="4"/>
        <v>12860824</v>
      </c>
      <c r="R43" s="46">
        <f>+Q43</f>
        <v>12860824</v>
      </c>
      <c r="S43" s="46">
        <f t="shared" si="4"/>
        <v>12860824</v>
      </c>
      <c r="T43" s="46">
        <f t="shared" si="4"/>
        <v>12860824</v>
      </c>
      <c r="U43" s="46">
        <f t="shared" si="4"/>
        <v>12860824</v>
      </c>
      <c r="V43" s="46">
        <f>+U43</f>
        <v>12860824</v>
      </c>
      <c r="W43" s="46">
        <f>+V43</f>
        <v>12860824</v>
      </c>
      <c r="X43" s="46">
        <f t="shared" si="4"/>
        <v>-48435156</v>
      </c>
      <c r="Y43" s="46">
        <f t="shared" si="4"/>
        <v>61295980</v>
      </c>
      <c r="Z43" s="47">
        <f>+IF(X43&lt;&gt;0,+(Y43/X43)*100,0)</f>
        <v>-126.5526635239907</v>
      </c>
      <c r="AA43" s="48">
        <f t="shared" si="4"/>
        <v>-64580203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355158298</v>
      </c>
      <c r="D7" s="18"/>
      <c r="E7" s="19">
        <v>810459602</v>
      </c>
      <c r="F7" s="20">
        <v>816188523</v>
      </c>
      <c r="G7" s="20">
        <v>29892358</v>
      </c>
      <c r="H7" s="20">
        <v>29074583</v>
      </c>
      <c r="I7" s="20">
        <v>29968290</v>
      </c>
      <c r="J7" s="20">
        <v>88935231</v>
      </c>
      <c r="K7" s="20">
        <v>32904173</v>
      </c>
      <c r="L7" s="20">
        <v>27758640</v>
      </c>
      <c r="M7" s="20">
        <v>31167364</v>
      </c>
      <c r="N7" s="20">
        <v>91830177</v>
      </c>
      <c r="O7" s="20">
        <v>30901145</v>
      </c>
      <c r="P7" s="20">
        <v>27463555</v>
      </c>
      <c r="Q7" s="20">
        <v>36401680</v>
      </c>
      <c r="R7" s="20">
        <v>94766380</v>
      </c>
      <c r="S7" s="20"/>
      <c r="T7" s="20"/>
      <c r="U7" s="20"/>
      <c r="V7" s="20"/>
      <c r="W7" s="20">
        <v>275531788</v>
      </c>
      <c r="X7" s="20">
        <v>630076865</v>
      </c>
      <c r="Y7" s="20">
        <v>-354545077</v>
      </c>
      <c r="Z7" s="21">
        <v>-56.270130946642517</v>
      </c>
      <c r="AA7" s="22">
        <v>816188523</v>
      </c>
    </row>
    <row r="8" spans="1:27" x14ac:dyDescent="0.25">
      <c r="A8" s="23" t="s">
        <v>36</v>
      </c>
      <c r="B8" s="17" t="s">
        <v>32</v>
      </c>
      <c r="C8" s="18">
        <v>1233685</v>
      </c>
      <c r="D8" s="18"/>
      <c r="E8" s="19">
        <v>-20691980</v>
      </c>
      <c r="F8" s="20">
        <v>-32983778</v>
      </c>
      <c r="G8" s="20">
        <v>127700</v>
      </c>
      <c r="H8" s="20">
        <v>139733</v>
      </c>
      <c r="I8" s="20">
        <v>113950</v>
      </c>
      <c r="J8" s="20">
        <v>381383</v>
      </c>
      <c r="K8" s="20">
        <v>140280</v>
      </c>
      <c r="L8" s="20">
        <v>119577</v>
      </c>
      <c r="M8" s="20">
        <v>128114</v>
      </c>
      <c r="N8" s="20">
        <v>387971</v>
      </c>
      <c r="O8" s="20">
        <v>119920</v>
      </c>
      <c r="P8" s="20">
        <v>141525</v>
      </c>
      <c r="Q8" s="20">
        <v>155367</v>
      </c>
      <c r="R8" s="20">
        <v>416812</v>
      </c>
      <c r="S8" s="20"/>
      <c r="T8" s="20"/>
      <c r="U8" s="20"/>
      <c r="V8" s="20"/>
      <c r="W8" s="20">
        <v>1186166</v>
      </c>
      <c r="X8" s="20">
        <v>-18555123</v>
      </c>
      <c r="Y8" s="20">
        <v>19741289</v>
      </c>
      <c r="Z8" s="21">
        <v>-106.39266039896367</v>
      </c>
      <c r="AA8" s="22">
        <v>-32983778</v>
      </c>
    </row>
    <row r="9" spans="1:27" x14ac:dyDescent="0.25">
      <c r="A9" s="23" t="s">
        <v>37</v>
      </c>
      <c r="B9" s="17" t="s">
        <v>38</v>
      </c>
      <c r="C9" s="18">
        <v>88465932</v>
      </c>
      <c r="D9" s="18"/>
      <c r="E9" s="19">
        <v>104059551</v>
      </c>
      <c r="F9" s="20">
        <v>104237551</v>
      </c>
      <c r="G9" s="20">
        <v>20283514</v>
      </c>
      <c r="H9" s="20">
        <v>1365414</v>
      </c>
      <c r="I9" s="20">
        <v>2427329</v>
      </c>
      <c r="J9" s="20">
        <v>24076257</v>
      </c>
      <c r="K9" s="20">
        <v>4221</v>
      </c>
      <c r="L9" s="20">
        <v>12456953</v>
      </c>
      <c r="M9" s="20">
        <v>16225938</v>
      </c>
      <c r="N9" s="20">
        <v>28687112</v>
      </c>
      <c r="O9" s="20">
        <v>6691</v>
      </c>
      <c r="P9" s="20">
        <v>59339685</v>
      </c>
      <c r="Q9" s="20">
        <v>32477395</v>
      </c>
      <c r="R9" s="20">
        <v>91823771</v>
      </c>
      <c r="S9" s="20"/>
      <c r="T9" s="20"/>
      <c r="U9" s="20"/>
      <c r="V9" s="20"/>
      <c r="W9" s="20">
        <v>144587140</v>
      </c>
      <c r="X9" s="20">
        <v>84093754</v>
      </c>
      <c r="Y9" s="20">
        <v>60493386</v>
      </c>
      <c r="Z9" s="21">
        <v>71.935646968501359</v>
      </c>
      <c r="AA9" s="22">
        <v>104237551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226760</v>
      </c>
      <c r="D11" s="18"/>
      <c r="E11" s="19">
        <v>22852785</v>
      </c>
      <c r="F11" s="20">
        <v>70214859</v>
      </c>
      <c r="G11" s="20">
        <v>112453</v>
      </c>
      <c r="H11" s="20">
        <v>65632</v>
      </c>
      <c r="I11" s="20">
        <v>100554</v>
      </c>
      <c r="J11" s="20">
        <v>278639</v>
      </c>
      <c r="K11" s="20">
        <v>95242</v>
      </c>
      <c r="L11" s="20">
        <v>114447</v>
      </c>
      <c r="M11" s="20">
        <v>108426</v>
      </c>
      <c r="N11" s="20">
        <v>318115</v>
      </c>
      <c r="O11" s="20">
        <v>78167</v>
      </c>
      <c r="P11" s="20">
        <v>130260</v>
      </c>
      <c r="Q11" s="20">
        <v>137354</v>
      </c>
      <c r="R11" s="20">
        <v>345781</v>
      </c>
      <c r="S11" s="20"/>
      <c r="T11" s="20"/>
      <c r="U11" s="20"/>
      <c r="V11" s="20"/>
      <c r="W11" s="20">
        <v>942535</v>
      </c>
      <c r="X11" s="20">
        <v>33632932</v>
      </c>
      <c r="Y11" s="20">
        <v>-32690397</v>
      </c>
      <c r="Z11" s="21">
        <v>-97.197583011793327</v>
      </c>
      <c r="AA11" s="22">
        <v>70214859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-254294630</v>
      </c>
      <c r="D14" s="18"/>
      <c r="E14" s="19">
        <v>-627351337</v>
      </c>
      <c r="F14" s="20">
        <v>-674291720</v>
      </c>
      <c r="G14" s="20">
        <v>-32378248</v>
      </c>
      <c r="H14" s="20">
        <v>-21911890</v>
      </c>
      <c r="I14" s="20">
        <v>-20622107</v>
      </c>
      <c r="J14" s="20">
        <v>-74912245</v>
      </c>
      <c r="K14" s="20">
        <v>-22766175</v>
      </c>
      <c r="L14" s="20">
        <v>-17925679</v>
      </c>
      <c r="M14" s="20">
        <v>-26897271</v>
      </c>
      <c r="N14" s="20">
        <v>-67589125</v>
      </c>
      <c r="O14" s="20">
        <v>-23324988</v>
      </c>
      <c r="P14" s="20">
        <v>-11640223</v>
      </c>
      <c r="Q14" s="20">
        <v>-22069173</v>
      </c>
      <c r="R14" s="20">
        <v>-57034384</v>
      </c>
      <c r="S14" s="20"/>
      <c r="T14" s="20"/>
      <c r="U14" s="20"/>
      <c r="V14" s="20"/>
      <c r="W14" s="20">
        <v>-199535754</v>
      </c>
      <c r="X14" s="20">
        <v>-499922580</v>
      </c>
      <c r="Y14" s="20">
        <v>300386826</v>
      </c>
      <c r="Z14" s="21">
        <v>-60.086669019831028</v>
      </c>
      <c r="AA14" s="22">
        <v>-674291720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-235929</v>
      </c>
      <c r="F15" s="20">
        <v>-235929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-119270</v>
      </c>
      <c r="Y15" s="20">
        <v>119270</v>
      </c>
      <c r="Z15" s="21">
        <v>-100</v>
      </c>
      <c r="AA15" s="22">
        <v>-235929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190790045</v>
      </c>
      <c r="D17" s="26">
        <f>SUM(D6:D16)</f>
        <v>0</v>
      </c>
      <c r="E17" s="27">
        <f t="shared" si="0"/>
        <v>289092692</v>
      </c>
      <c r="F17" s="28">
        <f t="shared" si="0"/>
        <v>283129506</v>
      </c>
      <c r="G17" s="28">
        <f t="shared" si="0"/>
        <v>18037777</v>
      </c>
      <c r="H17" s="28">
        <f t="shared" si="0"/>
        <v>8733472</v>
      </c>
      <c r="I17" s="28">
        <f t="shared" si="0"/>
        <v>11988016</v>
      </c>
      <c r="J17" s="28">
        <f t="shared" si="0"/>
        <v>38759265</v>
      </c>
      <c r="K17" s="28">
        <f t="shared" si="0"/>
        <v>10377741</v>
      </c>
      <c r="L17" s="28">
        <f t="shared" si="0"/>
        <v>22523938</v>
      </c>
      <c r="M17" s="28">
        <f t="shared" si="0"/>
        <v>20732571</v>
      </c>
      <c r="N17" s="28">
        <f t="shared" si="0"/>
        <v>53634250</v>
      </c>
      <c r="O17" s="28">
        <f t="shared" si="0"/>
        <v>7780935</v>
      </c>
      <c r="P17" s="28">
        <f t="shared" si="0"/>
        <v>75434802</v>
      </c>
      <c r="Q17" s="28">
        <f t="shared" si="0"/>
        <v>47102623</v>
      </c>
      <c r="R17" s="28">
        <f t="shared" si="0"/>
        <v>130318360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222711875</v>
      </c>
      <c r="X17" s="28">
        <f t="shared" si="0"/>
        <v>229206578</v>
      </c>
      <c r="Y17" s="28">
        <f t="shared" si="0"/>
        <v>-6494703</v>
      </c>
      <c r="Z17" s="29">
        <f>+IF(X17&lt;&gt;0,+(Y17/X17)*100,0)</f>
        <v>-2.8335587297149911</v>
      </c>
      <c r="AA17" s="30">
        <f>SUM(AA6:AA16)</f>
        <v>283129506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-73778622</v>
      </c>
      <c r="D28" s="18"/>
      <c r="E28" s="19">
        <v>-75077106</v>
      </c>
      <c r="F28" s="20">
        <v>-47808246</v>
      </c>
      <c r="G28" s="20">
        <v>-10879672</v>
      </c>
      <c r="H28" s="20">
        <v>-298700</v>
      </c>
      <c r="I28" s="20">
        <v>-1897074</v>
      </c>
      <c r="J28" s="20">
        <v>-13075446</v>
      </c>
      <c r="K28" s="20"/>
      <c r="L28" s="20"/>
      <c r="M28" s="20">
        <v>-635298</v>
      </c>
      <c r="N28" s="20">
        <v>-635298</v>
      </c>
      <c r="O28" s="20">
        <v>-650000</v>
      </c>
      <c r="P28" s="20">
        <v>-242548</v>
      </c>
      <c r="Q28" s="20">
        <v>-1073250</v>
      </c>
      <c r="R28" s="20">
        <v>-1965798</v>
      </c>
      <c r="S28" s="20"/>
      <c r="T28" s="20"/>
      <c r="U28" s="20"/>
      <c r="V28" s="20"/>
      <c r="W28" s="20">
        <v>-15676542</v>
      </c>
      <c r="X28" s="20">
        <v>-48930732</v>
      </c>
      <c r="Y28" s="20">
        <v>33254190</v>
      </c>
      <c r="Z28" s="21">
        <v>-67.961766850330392</v>
      </c>
      <c r="AA28" s="22">
        <v>-47808246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-73778622</v>
      </c>
      <c r="D30" s="26">
        <f t="shared" ref="D30:Y30" si="1">SUM(D21:D29)</f>
        <v>0</v>
      </c>
      <c r="E30" s="27">
        <f t="shared" si="1"/>
        <v>-75077106</v>
      </c>
      <c r="F30" s="28">
        <f t="shared" si="1"/>
        <v>-47808246</v>
      </c>
      <c r="G30" s="28">
        <f t="shared" si="1"/>
        <v>-10879672</v>
      </c>
      <c r="H30" s="28">
        <f t="shared" si="1"/>
        <v>-298700</v>
      </c>
      <c r="I30" s="28">
        <f t="shared" si="1"/>
        <v>-1897074</v>
      </c>
      <c r="J30" s="28">
        <f t="shared" si="1"/>
        <v>-13075446</v>
      </c>
      <c r="K30" s="28">
        <f t="shared" si="1"/>
        <v>0</v>
      </c>
      <c r="L30" s="28">
        <f t="shared" si="1"/>
        <v>0</v>
      </c>
      <c r="M30" s="28">
        <f t="shared" si="1"/>
        <v>-635298</v>
      </c>
      <c r="N30" s="28">
        <f t="shared" si="1"/>
        <v>-635298</v>
      </c>
      <c r="O30" s="28">
        <f t="shared" si="1"/>
        <v>-650000</v>
      </c>
      <c r="P30" s="28">
        <f t="shared" si="1"/>
        <v>-242548</v>
      </c>
      <c r="Q30" s="28">
        <f t="shared" si="1"/>
        <v>-1073250</v>
      </c>
      <c r="R30" s="28">
        <f t="shared" si="1"/>
        <v>-1965798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-15676542</v>
      </c>
      <c r="X30" s="28">
        <f t="shared" si="1"/>
        <v>-48930732</v>
      </c>
      <c r="Y30" s="28">
        <f t="shared" si="1"/>
        <v>33254190</v>
      </c>
      <c r="Z30" s="29">
        <f>+IF(X30&lt;&gt;0,+(Y30/X30)*100,0)</f>
        <v>-67.961766850330392</v>
      </c>
      <c r="AA30" s="30">
        <f>SUM(AA21:AA29)</f>
        <v>-47808246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3317</v>
      </c>
      <c r="F36" s="20">
        <v>3317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2484</v>
      </c>
      <c r="Y36" s="20">
        <v>-2484</v>
      </c>
      <c r="Z36" s="21">
        <v>-100</v>
      </c>
      <c r="AA36" s="22">
        <v>3317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3317</v>
      </c>
      <c r="F39" s="28">
        <f t="shared" si="2"/>
        <v>3317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2484</v>
      </c>
      <c r="Y39" s="28">
        <f t="shared" si="2"/>
        <v>-2484</v>
      </c>
      <c r="Z39" s="29">
        <f>+IF(X39&lt;&gt;0,+(Y39/X39)*100,0)</f>
        <v>-100</v>
      </c>
      <c r="AA39" s="30">
        <f>SUM(AA34:AA38)</f>
        <v>3317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117011423</v>
      </c>
      <c r="D41" s="32">
        <f>+D17+D30+D39</f>
        <v>0</v>
      </c>
      <c r="E41" s="33">
        <f t="shared" si="3"/>
        <v>214018903</v>
      </c>
      <c r="F41" s="34">
        <f t="shared" si="3"/>
        <v>235324577</v>
      </c>
      <c r="G41" s="34">
        <f t="shared" si="3"/>
        <v>7158105</v>
      </c>
      <c r="H41" s="34">
        <f t="shared" si="3"/>
        <v>8434772</v>
      </c>
      <c r="I41" s="34">
        <f t="shared" si="3"/>
        <v>10090942</v>
      </c>
      <c r="J41" s="34">
        <f t="shared" si="3"/>
        <v>25683819</v>
      </c>
      <c r="K41" s="34">
        <f t="shared" si="3"/>
        <v>10377741</v>
      </c>
      <c r="L41" s="34">
        <f t="shared" si="3"/>
        <v>22523938</v>
      </c>
      <c r="M41" s="34">
        <f t="shared" si="3"/>
        <v>20097273</v>
      </c>
      <c r="N41" s="34">
        <f t="shared" si="3"/>
        <v>52998952</v>
      </c>
      <c r="O41" s="34">
        <f t="shared" si="3"/>
        <v>7130935</v>
      </c>
      <c r="P41" s="34">
        <f t="shared" si="3"/>
        <v>75192254</v>
      </c>
      <c r="Q41" s="34">
        <f t="shared" si="3"/>
        <v>46029373</v>
      </c>
      <c r="R41" s="34">
        <f t="shared" si="3"/>
        <v>128352562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207035333</v>
      </c>
      <c r="X41" s="34">
        <f t="shared" si="3"/>
        <v>180278330</v>
      </c>
      <c r="Y41" s="34">
        <f t="shared" si="3"/>
        <v>26757003</v>
      </c>
      <c r="Z41" s="35">
        <f>+IF(X41&lt;&gt;0,+(Y41/X41)*100,0)</f>
        <v>14.842051731897007</v>
      </c>
      <c r="AA41" s="36">
        <f>+AA17+AA30+AA39</f>
        <v>235324577</v>
      </c>
    </row>
    <row r="42" spans="1:27" x14ac:dyDescent="0.25">
      <c r="A42" s="23" t="s">
        <v>63</v>
      </c>
      <c r="B42" s="17" t="s">
        <v>64</v>
      </c>
      <c r="C42" s="32">
        <v>266729725</v>
      </c>
      <c r="D42" s="32"/>
      <c r="E42" s="33">
        <v>-94074003</v>
      </c>
      <c r="F42" s="34">
        <v>-190340987</v>
      </c>
      <c r="G42" s="34">
        <v>445730740</v>
      </c>
      <c r="H42" s="34">
        <f>+G43+H60</f>
        <v>452360705</v>
      </c>
      <c r="I42" s="34">
        <f>+H43+I60</f>
        <v>460795477</v>
      </c>
      <c r="J42" s="34">
        <f>+G42</f>
        <v>445730740</v>
      </c>
      <c r="K42" s="34">
        <f>+I43+K60</f>
        <v>470886419</v>
      </c>
      <c r="L42" s="34">
        <f>+K43+L60</f>
        <v>481264160</v>
      </c>
      <c r="M42" s="34">
        <f>+L43+M60</f>
        <v>503788098</v>
      </c>
      <c r="N42" s="34">
        <f>+K42</f>
        <v>470886419</v>
      </c>
      <c r="O42" s="34">
        <f>+M43+O60</f>
        <v>523885371</v>
      </c>
      <c r="P42" s="34">
        <f>+O43+P60</f>
        <v>531016306</v>
      </c>
      <c r="Q42" s="34">
        <f>+P43+Q60</f>
        <v>606208560</v>
      </c>
      <c r="R42" s="34">
        <f>+O42</f>
        <v>523885371</v>
      </c>
      <c r="S42" s="34">
        <f>+Q43+S60</f>
        <v>652237933</v>
      </c>
      <c r="T42" s="34">
        <f>+S43+T60</f>
        <v>652237933</v>
      </c>
      <c r="U42" s="34">
        <f>+T43+U60</f>
        <v>652237933</v>
      </c>
      <c r="V42" s="34">
        <f>+S42</f>
        <v>652237933</v>
      </c>
      <c r="W42" s="34">
        <f>+G42</f>
        <v>445730740</v>
      </c>
      <c r="X42" s="34">
        <v>-190340987</v>
      </c>
      <c r="Y42" s="34">
        <f>+W42-X42</f>
        <v>636071727</v>
      </c>
      <c r="Z42" s="35">
        <f>+IF(X42&lt;&gt;0,+(Y42/X42)*100,0)</f>
        <v>-334.17486008938261</v>
      </c>
      <c r="AA42" s="36">
        <v>-190340987</v>
      </c>
    </row>
    <row r="43" spans="1:27" x14ac:dyDescent="0.25">
      <c r="A43" s="42" t="s">
        <v>65</v>
      </c>
      <c r="B43" s="43" t="s">
        <v>64</v>
      </c>
      <c r="C43" s="44">
        <f>+C41+C42</f>
        <v>383741148</v>
      </c>
      <c r="D43" s="44">
        <f t="shared" ref="D43:AA43" si="4">+D41+D42</f>
        <v>0</v>
      </c>
      <c r="E43" s="45">
        <f t="shared" si="4"/>
        <v>119944900</v>
      </c>
      <c r="F43" s="46">
        <f t="shared" si="4"/>
        <v>44983590</v>
      </c>
      <c r="G43" s="46">
        <f t="shared" si="4"/>
        <v>452888845</v>
      </c>
      <c r="H43" s="46">
        <f t="shared" si="4"/>
        <v>460795477</v>
      </c>
      <c r="I43" s="46">
        <f t="shared" si="4"/>
        <v>470886419</v>
      </c>
      <c r="J43" s="46">
        <f>+I43</f>
        <v>470886419</v>
      </c>
      <c r="K43" s="46">
        <f t="shared" si="4"/>
        <v>481264160</v>
      </c>
      <c r="L43" s="46">
        <f t="shared" si="4"/>
        <v>503788098</v>
      </c>
      <c r="M43" s="46">
        <f t="shared" si="4"/>
        <v>523885371</v>
      </c>
      <c r="N43" s="46">
        <f>+M43</f>
        <v>523885371</v>
      </c>
      <c r="O43" s="46">
        <f t="shared" si="4"/>
        <v>531016306</v>
      </c>
      <c r="P43" s="46">
        <f t="shared" si="4"/>
        <v>606208560</v>
      </c>
      <c r="Q43" s="46">
        <f t="shared" si="4"/>
        <v>652237933</v>
      </c>
      <c r="R43" s="46">
        <f>+Q43</f>
        <v>652237933</v>
      </c>
      <c r="S43" s="46">
        <f t="shared" si="4"/>
        <v>652237933</v>
      </c>
      <c r="T43" s="46">
        <f t="shared" si="4"/>
        <v>652237933</v>
      </c>
      <c r="U43" s="46">
        <f t="shared" si="4"/>
        <v>652237933</v>
      </c>
      <c r="V43" s="46">
        <f>+U43</f>
        <v>652237933</v>
      </c>
      <c r="W43" s="46">
        <f>+V43</f>
        <v>652237933</v>
      </c>
      <c r="X43" s="46">
        <f t="shared" si="4"/>
        <v>-10062657</v>
      </c>
      <c r="Y43" s="46">
        <f t="shared" si="4"/>
        <v>662828730</v>
      </c>
      <c r="Z43" s="47">
        <f>+IF(X43&lt;&gt;0,+(Y43/X43)*100,0)</f>
        <v>-6587.0150398647202</v>
      </c>
      <c r="AA43" s="48">
        <f t="shared" si="4"/>
        <v>44983590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445730740</v>
      </c>
      <c r="H60">
        <v>-528140</v>
      </c>
      <c r="J60">
        <v>445730740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CDC97C-EE4F-4B01-B5B1-27D1B81C1649}"/>
</file>

<file path=customXml/itemProps2.xml><?xml version="1.0" encoding="utf-8"?>
<ds:datastoreItem xmlns:ds="http://schemas.openxmlformats.org/officeDocument/2006/customXml" ds:itemID="{04F46402-BDF8-4342-AC17-37430C59F621}"/>
</file>

<file path=customXml/itemProps3.xml><?xml version="1.0" encoding="utf-8"?>
<ds:datastoreItem xmlns:ds="http://schemas.openxmlformats.org/officeDocument/2006/customXml" ds:itemID="{18AC02BB-77DE-4099-B217-465966649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2026-05-13T15:20:30Z</dcterms:created>
  <dcterms:modified xsi:type="dcterms:W3CDTF">2026-05-13T15:21:55Z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